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\\172.16.25.189\obr_publico\Projetos\Obras\DTécnico\Convenios\Convênios 2025\2 - PROC. 30.397-2025 - Recape SP SEM PAPEL - PQ PAULISTANO\8- CD licitação\"/>
    </mc:Choice>
  </mc:AlternateContent>
  <xr:revisionPtr revIDLastSave="0" documentId="13_ncr:1_{1463BA54-C20E-4E4A-9F5A-0215ECC23010}" xr6:coauthVersionLast="36" xr6:coauthVersionMax="36" xr10:uidLastSave="{00000000-0000-0000-0000-000000000000}"/>
  <bookViews>
    <workbookView xWindow="0" yWindow="0" windowWidth="28780" windowHeight="12080" xr2:uid="{00000000-000D-0000-FFFF-FFFF00000000}"/>
  </bookViews>
  <sheets>
    <sheet name="ORÇAMENTO" sheetId="1" r:id="rId1"/>
    <sheet name=" CRONOGRAMA OBRA" sheetId="2" r:id="rId2"/>
    <sheet name="BDI" sheetId="5" r:id="rId3"/>
  </sheets>
  <definedNames>
    <definedName name="_xlnm.Print_Area" localSheetId="1">' CRONOGRAMA OBRA'!$A$1:$G$29</definedName>
    <definedName name="_xlnm.Print_Area" localSheetId="2">BDI!$A$1:$J$26</definedName>
    <definedName name="_xlnm.Print_Area" localSheetId="0">ORÇAMENTO!$A$1:$J$50</definedName>
    <definedName name="_xlnm.Print_Titles" localSheetId="0">ORÇAMENTO!$1:$6</definedName>
  </definedNames>
  <calcPr calcId="191029"/>
</workbook>
</file>

<file path=xl/calcChain.xml><?xml version="1.0" encoding="utf-8"?>
<calcChain xmlns="http://schemas.openxmlformats.org/spreadsheetml/2006/main">
  <c r="B12" i="2" l="1"/>
  <c r="I12" i="2"/>
  <c r="H27" i="1"/>
  <c r="J26" i="1"/>
  <c r="I26" i="1"/>
  <c r="H26" i="1"/>
  <c r="I25" i="1"/>
  <c r="H25" i="1"/>
  <c r="J25" i="1" s="1"/>
  <c r="I24" i="1"/>
  <c r="H24" i="1"/>
  <c r="J24" i="1" s="1"/>
  <c r="J27" i="1" s="1"/>
  <c r="J23" i="1"/>
  <c r="I23" i="1"/>
  <c r="H23" i="1"/>
  <c r="C12" i="2" l="1"/>
  <c r="I27" i="1"/>
  <c r="D12" i="2" l="1"/>
  <c r="E12" i="2" s="1"/>
  <c r="G12" i="2" s="1"/>
  <c r="I32" i="1"/>
  <c r="H32" i="1"/>
  <c r="J32" i="1" s="1"/>
  <c r="I31" i="1"/>
  <c r="H31" i="1"/>
  <c r="J31" i="1" s="1"/>
  <c r="H17" i="1"/>
  <c r="J17" i="1" s="1"/>
  <c r="I17" i="1"/>
  <c r="H15" i="1"/>
  <c r="J15" i="1" s="1"/>
  <c r="I15" i="1"/>
  <c r="H16" i="1"/>
  <c r="I16" i="1"/>
  <c r="J16" i="1"/>
  <c r="A28" i="2" l="1"/>
  <c r="A27" i="2"/>
  <c r="A4" i="2" l="1"/>
  <c r="A3" i="2"/>
  <c r="I17" i="2" l="1"/>
  <c r="I18" i="2"/>
  <c r="H9" i="1" l="1"/>
  <c r="B14" i="2" l="1"/>
  <c r="B10" i="2"/>
  <c r="B8" i="2"/>
  <c r="H18" i="1" l="1"/>
  <c r="J18" i="1" s="1"/>
  <c r="I18" i="1"/>
  <c r="H34" i="1" l="1"/>
  <c r="H21" i="1"/>
  <c r="J9" i="1" l="1"/>
  <c r="D8" i="2" s="1"/>
  <c r="I9" i="1"/>
  <c r="H10" i="1"/>
  <c r="I10" i="1"/>
  <c r="J10" i="1"/>
  <c r="H11" i="1"/>
  <c r="H12" i="1"/>
  <c r="I12" i="1"/>
  <c r="J12" i="1"/>
  <c r="H13" i="1"/>
  <c r="I13" i="1"/>
  <c r="J13" i="1"/>
  <c r="H14" i="1"/>
  <c r="J14" i="1" s="1"/>
  <c r="I14" i="1"/>
  <c r="H19" i="1"/>
  <c r="J19" i="1" s="1"/>
  <c r="I19" i="1"/>
  <c r="H20" i="1"/>
  <c r="I20" i="1"/>
  <c r="J20" i="1"/>
  <c r="H28" i="1"/>
  <c r="I28" i="1"/>
  <c r="J28" i="1"/>
  <c r="H29" i="1"/>
  <c r="I29" i="1"/>
  <c r="J29" i="1"/>
  <c r="H30" i="1"/>
  <c r="J30" i="1" s="1"/>
  <c r="J34" i="1" s="1"/>
  <c r="C14" i="2" s="1"/>
  <c r="I30" i="1"/>
  <c r="I34" i="1" s="1"/>
  <c r="H35" i="1"/>
  <c r="I35" i="1"/>
  <c r="J35" i="1"/>
  <c r="H36" i="1"/>
  <c r="I36" i="1"/>
  <c r="J36" i="1"/>
  <c r="I21" i="1" l="1"/>
  <c r="J21" i="1"/>
  <c r="C10" i="2" s="1"/>
  <c r="H8" i="1"/>
  <c r="J8" i="1" s="1"/>
  <c r="C8" i="2" s="1"/>
  <c r="I8" i="1"/>
  <c r="I11" i="1" s="1"/>
  <c r="J7" i="1"/>
  <c r="I7" i="1"/>
  <c r="H7" i="1"/>
  <c r="J11" i="1" l="1"/>
  <c r="I14" i="2"/>
  <c r="I10" i="2"/>
  <c r="I8" i="2" l="1"/>
  <c r="D14" i="2"/>
  <c r="D10" i="2"/>
  <c r="J18" i="5"/>
  <c r="J17" i="5"/>
  <c r="E14" i="2" l="1"/>
  <c r="G14" i="2" s="1"/>
  <c r="E10" i="2"/>
  <c r="G10" i="2" s="1"/>
  <c r="E8" i="2"/>
  <c r="I38" i="1" l="1"/>
  <c r="G8" i="2"/>
  <c r="G18" i="2" s="1"/>
  <c r="J39" i="1" l="1"/>
  <c r="F12" i="2" l="1"/>
  <c r="I19" i="2"/>
  <c r="F14" i="2"/>
  <c r="F8" i="2"/>
  <c r="F10" i="2"/>
  <c r="D18" i="2" l="1"/>
  <c r="D20" i="2" l="1"/>
  <c r="C18" i="2"/>
  <c r="C19" i="2" l="1"/>
  <c r="D19" i="2" s="1"/>
  <c r="C20" i="2"/>
  <c r="C21" i="2" s="1"/>
  <c r="D21" i="2" s="1"/>
  <c r="F18" i="2"/>
  <c r="E18" i="2"/>
</calcChain>
</file>

<file path=xl/sharedStrings.xml><?xml version="1.0" encoding="utf-8"?>
<sst xmlns="http://schemas.openxmlformats.org/spreadsheetml/2006/main" count="181" uniqueCount="131">
  <si>
    <t>PREFEITURA MUNICIPAL DE BAURU</t>
  </si>
  <si>
    <t>SECRETARIA MUNICIPAL DE OBRAS</t>
  </si>
  <si>
    <t>Item</t>
  </si>
  <si>
    <t>Fonte</t>
  </si>
  <si>
    <t>Código</t>
  </si>
  <si>
    <t>Discriminação de serviços</t>
  </si>
  <si>
    <t>Quantidade</t>
  </si>
  <si>
    <t>Unidade</t>
  </si>
  <si>
    <t>Orçamento:</t>
  </si>
  <si>
    <t>BDI:</t>
  </si>
  <si>
    <t>Preço unitário</t>
  </si>
  <si>
    <t>Preço total</t>
  </si>
  <si>
    <t>Sem BDI</t>
  </si>
  <si>
    <t>Com BDI</t>
  </si>
  <si>
    <t>PREÇO TOTAL GLOBAL COM BDI</t>
  </si>
  <si>
    <t>PREÇO TOTAL GLOBAL SEM BDI</t>
  </si>
  <si>
    <t>Fonte:</t>
  </si>
  <si>
    <t>-------------------------------------------------------------------------------------------</t>
  </si>
  <si>
    <t>Responsável pelo orçamento</t>
  </si>
  <si>
    <t>Secretaria Municipal de Obras</t>
  </si>
  <si>
    <t>CRONOGRAMA FÍSICO - FINANCEIRO</t>
  </si>
  <si>
    <t>Discriminação</t>
  </si>
  <si>
    <t>Meses</t>
  </si>
  <si>
    <t>Totais</t>
  </si>
  <si>
    <t>%</t>
  </si>
  <si>
    <t>Total Acumulado</t>
  </si>
  <si>
    <t>TOTAL DO MÊS (R$)</t>
  </si>
  <si>
    <t>TOTAIS ACUMULADOS</t>
  </si>
  <si>
    <t>PERCENTUAL MENSAL</t>
  </si>
  <si>
    <t>PERCENTUAL ACUMULADO</t>
  </si>
  <si>
    <t>-------------------------------------------------------------------------------------------------------</t>
  </si>
  <si>
    <t>Responsável Técnico pelo Orçamento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</si>
  <si>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</si>
  <si>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</si>
  <si>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</si>
  <si>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</si>
  <si>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</si>
  <si>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Situação</t>
  </si>
  <si>
    <t>1º Quartil</t>
  </si>
  <si>
    <t>Médio</t>
  </si>
  <si>
    <t>3º Quartil</t>
  </si>
  <si>
    <t>Administração Central</t>
  </si>
  <si>
    <t>AC</t>
  </si>
  <si>
    <t>-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</si>
  <si>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</si>
  <si>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</si>
  <si>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</si>
  <si>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</si>
  <si>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</si>
  <si>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</si>
  <si>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</si>
  <si>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</si>
  <si>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</si>
  <si>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</si>
  <si>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</si>
  <si>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</si>
  <si>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</si>
  <si>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</si>
  <si>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</si>
  <si>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</si>
  <si>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OK</t>
  </si>
  <si>
    <t>BDI COM desoneração</t>
  </si>
  <si>
    <t>BDI DES</t>
  </si>
  <si>
    <t/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</si>
  <si>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</si>
  <si>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</si>
  <si>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</si>
  <si>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</si>
  <si>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</si>
  <si>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BDI</t>
  </si>
  <si>
    <t>SERVIÇOS INICIAIS</t>
  </si>
  <si>
    <t>02.08.020</t>
  </si>
  <si>
    <t>1.1</t>
  </si>
  <si>
    <t>1.2</t>
  </si>
  <si>
    <t>TOTAL ITEM 01</t>
  </si>
  <si>
    <t>3.1</t>
  </si>
  <si>
    <t>M2</t>
  </si>
  <si>
    <t>3.2</t>
  </si>
  <si>
    <t>M3</t>
  </si>
  <si>
    <t>CDHU</t>
  </si>
  <si>
    <t>TOTAL ITEM 02</t>
  </si>
  <si>
    <t>TOTAL ITEM 03</t>
  </si>
  <si>
    <t>UNxMÊS</t>
  </si>
  <si>
    <t>PLACA DE IDENTIFICAÇÃO PARA OBRA</t>
  </si>
  <si>
    <t>54.03.230</t>
  </si>
  <si>
    <t>54.03.210</t>
  </si>
  <si>
    <t>IMPRIMAÇÃO BETUMINOSA LIGANTE</t>
  </si>
  <si>
    <t>02.01.180</t>
  </si>
  <si>
    <t>BANHEIRO QUÍMICO MODELO STANDARD, COM MANUTENÇÃO CONFORME EXIGENCIAS DA CETESB</t>
  </si>
  <si>
    <t>CONFERENCIA</t>
  </si>
  <si>
    <t>2.1</t>
  </si>
  <si>
    <t>49.12.120</t>
  </si>
  <si>
    <t>CAMADA DE ROLAMENTO EM CONCRETO BETUMINOSO USINADO A QUENTE - CBUQ - 3 CM</t>
  </si>
  <si>
    <t>Arq. Fernanda Quintino Fabri</t>
  </si>
  <si>
    <t>CAU A108892-0 - RRT n° 13745762</t>
  </si>
  <si>
    <t>54.01.400</t>
  </si>
  <si>
    <t>54.01.210</t>
  </si>
  <si>
    <t>BASE DE BRITA GRADUADA</t>
  </si>
  <si>
    <t>IMPRIMAÇÃO BETUMINOSA IMPERMEABILIZANTE</t>
  </si>
  <si>
    <t>54.03.240</t>
  </si>
  <si>
    <t>03.06.050</t>
  </si>
  <si>
    <t>DESMONTE (LEVANTAMENTO) MECANIZADO DE PAVIMENTO EM PARALELEPÍPEDO OU LAJOTA DE CONCRETO, INCLUSIVE CARREGAMENTO, TRANSPORTE ATÉ 1 QUILÔMETRO E DESCARREGAMENTO</t>
  </si>
  <si>
    <t>M</t>
  </si>
  <si>
    <t>CHAMINÉ PARA POÇO DE VISITA TIPO PMSP EM ALVENARIA, DIÂMETRO INTERNO 70 CM - PESCOÇO</t>
  </si>
  <si>
    <t>2.3</t>
  </si>
  <si>
    <t>2.2</t>
  </si>
  <si>
    <t>2.4</t>
  </si>
  <si>
    <t>2.5</t>
  </si>
  <si>
    <t>2.6</t>
  </si>
  <si>
    <t>ADEQUAÇÃO ALTURA DOS POÇOS DE VISITA E SARJETÕES</t>
  </si>
  <si>
    <t>DEMOLIÇÃO MECANIZADA DE SARJETA OU SARJETÃO, INCLUSIVE FRAGMENTAÇÃO, CARREGAMENTO, TRANSPORTE ATÉ 1 QUILÔMETRO E DESCARREGAMENTO</t>
  </si>
  <si>
    <t>03.01.260</t>
  </si>
  <si>
    <t>COMPOSIÇÃO</t>
  </si>
  <si>
    <t>COMP04</t>
  </si>
  <si>
    <t>ASSENTAMENTO DE SARJETÕES E RECONSTITUIÇÃO DA CAPA ASFÁLTICA</t>
  </si>
  <si>
    <t>Título: Obras de infraestrutura Urbana - Demanda Estadual n° 084530</t>
  </si>
  <si>
    <t>Local: Diversas ruas no Parque Paulistano</t>
  </si>
  <si>
    <t>Processo:39.397/2025</t>
  </si>
  <si>
    <r>
      <t>Prazo da Obra: 2</t>
    </r>
    <r>
      <rPr>
        <b/>
        <u/>
        <sz val="14"/>
        <rFont val="Calibri"/>
        <family val="2"/>
        <scheme val="minor"/>
      </rPr>
      <t xml:space="preserve"> meses</t>
    </r>
  </si>
  <si>
    <t>CAU A108892-0 - RRT n° 15292744</t>
  </si>
  <si>
    <t>ABERTURA DE CAIXA ATÉ 25 CM, INCLUI ESCAVAÇÃO, COMPACTAÇÃO, TRANSPORTE E PREPARO DO SUB-LEITO</t>
  </si>
  <si>
    <t>RECAPEAMENTO</t>
  </si>
  <si>
    <t xml:space="preserve">PAVIMENTAÇÃO </t>
  </si>
  <si>
    <t>4.1</t>
  </si>
  <si>
    <t>4.2</t>
  </si>
  <si>
    <t>4.3</t>
  </si>
  <si>
    <t>CDHU 199</t>
  </si>
  <si>
    <t>(1)       Tabela CDHU 199 -  data base Agosto/2025</t>
  </si>
  <si>
    <t>Bauru, 28 de Novembro de 2025</t>
  </si>
  <si>
    <t>Secretaria Municipal de Infraestrutura</t>
  </si>
  <si>
    <t>Bauru, 28 de novembro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</si>
</sst>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[$-416]General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u/>
      <sz val="14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63"/>
      <name val="Arial"/>
      <family val="2"/>
    </font>
    <font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6"/>
      <name val="Arial"/>
      <family val="2"/>
    </font>
    <font>
      <sz val="10"/>
      <color indexed="9"/>
      <name val="Arial"/>
      <family val="2"/>
    </font>
    <font>
      <sz val="10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17"/>
      <name val="Arial"/>
      <family val="2"/>
    </font>
    <font>
      <sz val="10"/>
      <color indexed="9"/>
      <name val="Arial"/>
      <family val="2"/>
    </font>
    <font>
      <sz val="10"/>
      <color indexed="23"/>
      <name val="Arial"/>
      <family val="2"/>
    </font>
    <font>
      <sz val="10"/>
      <color indexed="16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27"/>
      </patternFill>
    </fill>
    <fill>
      <patternFill patternType="solid">
        <fgColor indexed="47"/>
        <bgColor indexed="31"/>
      </patternFill>
    </fill>
    <fill>
      <patternFill patternType="solid">
        <fgColor indexed="44"/>
        <bgColor indexed="22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4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0">
    <xf numFmtId="0" fontId="0" fillId="0" borderId="0"/>
    <xf numFmtId="0" fontId="11" fillId="0" borderId="0"/>
    <xf numFmtId="0" fontId="12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2" fillId="6" borderId="0" applyNumberFormat="0" applyBorder="0" applyAlignment="0" applyProtection="0"/>
    <xf numFmtId="0" fontId="17" fillId="7" borderId="0" applyNumberFormat="0" applyBorder="0" applyAlignment="0" applyProtection="0"/>
    <xf numFmtId="0" fontId="11" fillId="8" borderId="0" applyNumberFormat="0" applyBorder="0" applyAlignment="0" applyProtection="0"/>
    <xf numFmtId="0" fontId="18" fillId="9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" fillId="0" borderId="0"/>
    <xf numFmtId="0" fontId="13" fillId="11" borderId="7" applyNumberFormat="0" applyAlignment="0" applyProtection="0"/>
    <xf numFmtId="9" fontId="11" fillId="0" borderId="0" applyFill="0" applyBorder="0" applyAlignment="0" applyProtection="0"/>
    <xf numFmtId="43" fontId="11" fillId="0" borderId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165" fontId="6" fillId="0" borderId="0"/>
    <xf numFmtId="0" fontId="32" fillId="0" borderId="0"/>
    <xf numFmtId="9" fontId="3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/>
    <xf numFmtId="0" fontId="36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33" fillId="8" borderId="0" applyNumberFormat="0" applyBorder="0" applyAlignment="0" applyProtection="0"/>
    <xf numFmtId="165" fontId="35" fillId="0" borderId="0"/>
    <xf numFmtId="0" fontId="36" fillId="0" borderId="0" applyNumberFormat="0" applyFill="0" applyBorder="0" applyAlignment="0" applyProtection="0"/>
    <xf numFmtId="0" fontId="41" fillId="11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40" fillId="7" borderId="0" applyNumberFormat="0" applyBorder="0" applyAlignment="0" applyProtection="0"/>
    <xf numFmtId="0" fontId="38" fillId="9" borderId="0" applyNumberFormat="0" applyBorder="0" applyAlignment="0" applyProtection="0"/>
    <xf numFmtId="0" fontId="39" fillId="0" borderId="0" applyNumberFormat="0" applyFill="0" applyBorder="0" applyAlignment="0" applyProtection="0"/>
    <xf numFmtId="0" fontId="37" fillId="10" borderId="0" applyNumberFormat="0" applyBorder="0" applyAlignment="0" applyProtection="0"/>
    <xf numFmtId="0" fontId="36" fillId="0" borderId="0" applyNumberFormat="0" applyFill="0" applyBorder="0" applyAlignment="0" applyProtection="0"/>
    <xf numFmtId="0" fontId="32" fillId="0" borderId="0"/>
    <xf numFmtId="0" fontId="42" fillId="11" borderId="7" applyNumberFormat="0" applyAlignment="0" applyProtection="0"/>
    <xf numFmtId="9" fontId="33" fillId="0" borderId="0" applyFill="0" applyBorder="0" applyAlignment="0" applyProtection="0"/>
    <xf numFmtId="43" fontId="33" fillId="0" borderId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15">
    <xf numFmtId="0" fontId="0" fillId="0" borderId="0" xfId="0"/>
    <xf numFmtId="0" fontId="0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0" fontId="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center"/>
    </xf>
    <xf numFmtId="0" fontId="2" fillId="0" borderId="0" xfId="0" applyFont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5" xfId="0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0" fontId="2" fillId="2" borderId="6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5" xfId="0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2" borderId="4" xfId="0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0" fontId="8" fillId="0" borderId="0" xfId="0" applyFont="1"/>
    <xf numFmtId="0" fontId="9" fillId="0" borderId="0" xfId="0" applyFont="1"/>
    <xf numFmtId="0" fontId="3" fillId="0" borderId="3" xfId="0" applyFont="1" applyBorder="1"/>
    <xf numFmtId="4" fontId="3" fillId="0" borderId="2" xfId="0" applyNumberFormat="1" applyFont="1" applyBorder="1" applyAlignment="1">
      <alignment horizontal="center"/>
    </xf>
    <xf numFmtId="10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" fontId="0" fillId="0" borderId="1" xfId="0" applyNumberFormat="1" applyFont="1" applyBorder="1" applyAlignment="1">
      <alignment horizontal="center"/>
    </xf>
    <xf numFmtId="4" fontId="0" fillId="0" borderId="6" xfId="0" applyNumberFormat="1" applyFont="1" applyBorder="1" applyAlignment="1">
      <alignment horizontal="center"/>
    </xf>
    <xf numFmtId="0" fontId="5" fillId="2" borderId="4" xfId="0" applyFont="1" applyFill="1" applyBorder="1" applyAlignment="1"/>
    <xf numFmtId="0" fontId="2" fillId="2" borderId="6" xfId="0" applyFont="1" applyFill="1" applyBorder="1" applyAlignment="1"/>
    <xf numFmtId="0" fontId="5" fillId="0" borderId="0" xfId="0" applyFont="1"/>
    <xf numFmtId="4" fontId="5" fillId="0" borderId="1" xfId="0" applyNumberFormat="1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4" fontId="3" fillId="0" borderId="3" xfId="0" applyNumberFormat="1" applyFont="1" applyBorder="1"/>
    <xf numFmtId="10" fontId="0" fillId="0" borderId="6" xfId="0" applyNumberFormat="1" applyFont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0" xfId="0" applyFill="1"/>
    <xf numFmtId="0" fontId="23" fillId="2" borderId="0" xfId="1" applyFont="1" applyFill="1" applyProtection="1"/>
    <xf numFmtId="0" fontId="22" fillId="2" borderId="0" xfId="1" applyFont="1" applyFill="1" applyBorder="1" applyAlignment="1" applyProtection="1">
      <alignment horizontal="left"/>
    </xf>
    <xf numFmtId="0" fontId="11" fillId="2" borderId="0" xfId="1" applyFill="1"/>
    <xf numFmtId="0" fontId="26" fillId="2" borderId="0" xfId="1" applyFont="1" applyFill="1" applyBorder="1" applyAlignment="1" applyProtection="1">
      <alignment horizontal="right" vertical="center"/>
    </xf>
    <xf numFmtId="9" fontId="0" fillId="2" borderId="0" xfId="22" applyFont="1" applyFill="1"/>
    <xf numFmtId="0" fontId="11" fillId="2" borderId="0" xfId="1" applyFont="1" applyFill="1" applyBorder="1" applyAlignment="1" applyProtection="1">
      <alignment horizontal="center" vertical="top"/>
    </xf>
    <xf numFmtId="0" fontId="30" fillId="2" borderId="0" xfId="1" applyFont="1" applyFill="1" applyBorder="1" applyAlignment="1" applyProtection="1">
      <alignment horizontal="center" vertical="top"/>
    </xf>
    <xf numFmtId="0" fontId="25" fillId="0" borderId="1" xfId="1" applyFont="1" applyBorder="1" applyAlignment="1" applyProtection="1">
      <alignment horizontal="center" vertical="center"/>
    </xf>
    <xf numFmtId="10" fontId="25" fillId="12" borderId="1" xfId="1" applyNumberFormat="1" applyFont="1" applyFill="1" applyBorder="1" applyAlignment="1" applyProtection="1">
      <alignment horizontal="center" vertical="center"/>
      <protection locked="0"/>
    </xf>
    <xf numFmtId="10" fontId="25" fillId="0" borderId="1" xfId="1" applyNumberFormat="1" applyFont="1" applyFill="1" applyBorder="1" applyAlignment="1" applyProtection="1">
      <alignment horizontal="center" vertical="center"/>
    </xf>
    <xf numFmtId="0" fontId="25" fillId="0" borderId="1" xfId="1" applyFont="1" applyFill="1" applyBorder="1" applyAlignment="1" applyProtection="1">
      <alignment horizontal="center" vertical="center" wrapText="1"/>
    </xf>
    <xf numFmtId="0" fontId="25" fillId="13" borderId="1" xfId="1" applyFont="1" applyFill="1" applyBorder="1" applyAlignment="1" applyProtection="1">
      <alignment horizontal="center" vertical="center" wrapText="1"/>
    </xf>
    <xf numFmtId="10" fontId="24" fillId="13" borderId="1" xfId="1" applyNumberFormat="1" applyFont="1" applyFill="1" applyBorder="1" applyAlignment="1" applyProtection="1">
      <alignment horizontal="center" vertical="center"/>
    </xf>
    <xf numFmtId="0" fontId="28" fillId="2" borderId="0" xfId="1" applyFont="1" applyFill="1" applyBorder="1" applyAlignment="1" applyProtection="1">
      <alignment vertical="center"/>
    </xf>
    <xf numFmtId="0" fontId="29" fillId="2" borderId="0" xfId="1" applyFont="1" applyFill="1" applyBorder="1" applyAlignment="1" applyProtection="1"/>
    <xf numFmtId="0" fontId="28" fillId="2" borderId="0" xfId="1" applyFont="1" applyFill="1" applyBorder="1" applyAlignment="1" applyProtection="1">
      <alignment vertical="top"/>
    </xf>
    <xf numFmtId="10" fontId="25" fillId="2" borderId="1" xfId="1" applyNumberFormat="1" applyFont="1" applyFill="1" applyBorder="1" applyAlignment="1" applyProtection="1">
      <alignment horizontal="center" vertical="center"/>
    </xf>
    <xf numFmtId="10" fontId="25" fillId="2" borderId="1" xfId="1" applyNumberFormat="1" applyFont="1" applyFill="1" applyBorder="1" applyAlignment="1" applyProtection="1">
      <alignment horizontal="center" vertical="center" wrapText="1"/>
    </xf>
    <xf numFmtId="49" fontId="2" fillId="14" borderId="1" xfId="0" applyNumberFormat="1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center" wrapText="1"/>
    </xf>
    <xf numFmtId="4" fontId="31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 wrapText="1" indent="1"/>
    </xf>
    <xf numFmtId="49" fontId="3" fillId="0" borderId="2" xfId="0" applyNumberFormat="1" applyFont="1" applyBorder="1"/>
    <xf numFmtId="4" fontId="3" fillId="0" borderId="2" xfId="0" applyNumberFormat="1" applyFont="1" applyBorder="1"/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7" fontId="0" fillId="0" borderId="1" xfId="0" applyNumberFormat="1" applyFont="1" applyBorder="1" applyAlignment="1">
      <alignment horizontal="center"/>
    </xf>
    <xf numFmtId="0" fontId="3" fillId="15" borderId="3" xfId="0" applyFont="1" applyFill="1" applyBorder="1"/>
    <xf numFmtId="4" fontId="3" fillId="0" borderId="0" xfId="0" applyNumberFormat="1" applyFont="1"/>
    <xf numFmtId="0" fontId="5" fillId="0" borderId="0" xfId="0" applyFont="1" applyAlignment="1">
      <alignment horizontal="center"/>
    </xf>
    <xf numFmtId="4" fontId="5" fillId="0" borderId="0" xfId="0" applyNumberFormat="1" applyFont="1"/>
    <xf numFmtId="49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quotePrefix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/>
    </xf>
    <xf numFmtId="0" fontId="21" fillId="0" borderId="0" xfId="0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>
      <alignment horizontal="center"/>
    </xf>
    <xf numFmtId="0" fontId="19" fillId="0" borderId="0" xfId="0" quotePrefix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1" fillId="2" borderId="0" xfId="1" applyFont="1" applyFill="1" applyBorder="1" applyAlignment="1" applyProtection="1">
      <alignment horizontal="center" vertical="center"/>
    </xf>
    <xf numFmtId="0" fontId="11" fillId="0" borderId="1" xfId="1" applyFont="1" applyBorder="1" applyAlignment="1" applyProtection="1">
      <alignment horizontal="center" vertical="center" wrapText="1"/>
    </xf>
    <xf numFmtId="4" fontId="24" fillId="2" borderId="1" xfId="1" applyNumberFormat="1" applyFont="1" applyFill="1" applyBorder="1" applyAlignment="1" applyProtection="1">
      <alignment horizontal="center" vertical="center"/>
    </xf>
    <xf numFmtId="4" fontId="24" fillId="2" borderId="1" xfId="1" applyNumberFormat="1" applyFont="1" applyFill="1" applyBorder="1" applyAlignment="1" applyProtection="1">
      <alignment horizontal="center" vertical="center" wrapText="1"/>
    </xf>
    <xf numFmtId="0" fontId="25" fillId="13" borderId="1" xfId="1" applyFont="1" applyFill="1" applyBorder="1" applyAlignment="1" applyProtection="1">
      <alignment horizontal="center" vertical="center" wrapText="1"/>
    </xf>
    <xf numFmtId="0" fontId="27" fillId="2" borderId="0" xfId="1" applyFont="1" applyFill="1" applyBorder="1" applyAlignment="1" applyProtection="1">
      <alignment horizontal="left" vertical="center" indent="1"/>
    </xf>
    <xf numFmtId="0" fontId="23" fillId="2" borderId="1" xfId="1" applyFont="1" applyFill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4" fontId="24" fillId="0" borderId="1" xfId="1" applyNumberFormat="1" applyFont="1" applyFill="1" applyBorder="1" applyAlignment="1" applyProtection="1">
      <alignment horizontal="center" vertical="center" wrapText="1"/>
    </xf>
    <xf numFmtId="0" fontId="23" fillId="2" borderId="0" xfId="23" applyFont="1" applyFill="1" applyBorder="1" applyAlignment="1" applyProtection="1">
      <alignment horizontal="center" vertical="center"/>
    </xf>
    <xf numFmtId="0" fontId="22" fillId="0" borderId="1" xfId="1" applyFont="1" applyFill="1" applyBorder="1" applyAlignment="1" applyProtection="1">
      <alignment horizontal="left" wrapText="1"/>
    </xf>
    <xf numFmtId="10" fontId="22" fillId="12" borderId="1" xfId="1" applyNumberFormat="1" applyFont="1" applyFill="1" applyBorder="1" applyAlignment="1" applyProtection="1">
      <alignment horizontal="center"/>
      <protection locked="0"/>
    </xf>
    <xf numFmtId="0" fontId="22" fillId="0" borderId="1" xfId="1" applyFont="1" applyFill="1" applyBorder="1" applyAlignment="1" applyProtection="1">
      <alignment horizontal="left"/>
    </xf>
    <xf numFmtId="0" fontId="23" fillId="2" borderId="0" xfId="1" applyFont="1" applyFill="1" applyBorder="1" applyAlignment="1" applyProtection="1">
      <alignment horizontal="center" vertical="center"/>
    </xf>
  </cellXfs>
  <cellStyles count="50">
    <cellStyle name="Accent" xfId="2" xr:uid="{00000000-0005-0000-0000-000000000000}"/>
    <cellStyle name="Accent 1" xfId="3" xr:uid="{00000000-0005-0000-0000-000001000000}"/>
    <cellStyle name="Accent 1 2" xfId="36" xr:uid="{00000000-0005-0000-0000-000002000000}"/>
    <cellStyle name="Accent 2" xfId="4" xr:uid="{00000000-0005-0000-0000-000003000000}"/>
    <cellStyle name="Accent 2 2" xfId="37" xr:uid="{00000000-0005-0000-0000-000004000000}"/>
    <cellStyle name="Accent 3" xfId="5" xr:uid="{00000000-0005-0000-0000-000005000000}"/>
    <cellStyle name="Accent 3 2" xfId="30" xr:uid="{00000000-0005-0000-0000-000006000000}"/>
    <cellStyle name="Accent 4" xfId="34" xr:uid="{00000000-0005-0000-0000-000007000000}"/>
    <cellStyle name="Bad" xfId="6" xr:uid="{00000000-0005-0000-0000-000008000000}"/>
    <cellStyle name="Bad 2" xfId="38" xr:uid="{00000000-0005-0000-0000-000009000000}"/>
    <cellStyle name="cor cronograma" xfId="7" xr:uid="{00000000-0005-0000-0000-00000A000000}"/>
    <cellStyle name="cor cronograma 2" xfId="32" xr:uid="{00000000-0005-0000-0000-00000B000000}"/>
    <cellStyle name="Error" xfId="8" xr:uid="{00000000-0005-0000-0000-00000C000000}"/>
    <cellStyle name="Error 2" xfId="39" xr:uid="{00000000-0005-0000-0000-00000D000000}"/>
    <cellStyle name="Excel Built-in Normal" xfId="24" xr:uid="{00000000-0005-0000-0000-00000E000000}"/>
    <cellStyle name="Excel Built-in Normal 2" xfId="33" xr:uid="{00000000-0005-0000-0000-00000F000000}"/>
    <cellStyle name="Footnote" xfId="9" xr:uid="{00000000-0005-0000-0000-000010000000}"/>
    <cellStyle name="Footnote 2" xfId="40" xr:uid="{00000000-0005-0000-0000-000011000000}"/>
    <cellStyle name="Good" xfId="10" xr:uid="{00000000-0005-0000-0000-000012000000}"/>
    <cellStyle name="Good 2" xfId="41" xr:uid="{00000000-0005-0000-0000-000013000000}"/>
    <cellStyle name="Heading" xfId="11" xr:uid="{00000000-0005-0000-0000-000014000000}"/>
    <cellStyle name="Heading 1" xfId="12" xr:uid="{00000000-0005-0000-0000-000015000000}"/>
    <cellStyle name="Heading 1 2" xfId="42" xr:uid="{00000000-0005-0000-0000-000016000000}"/>
    <cellStyle name="Heading 2" xfId="13" xr:uid="{00000000-0005-0000-0000-000017000000}"/>
    <cellStyle name="Heading 2 2" xfId="27" xr:uid="{00000000-0005-0000-0000-000018000000}"/>
    <cellStyle name="Heading 3" xfId="31" xr:uid="{00000000-0005-0000-0000-000019000000}"/>
    <cellStyle name="Hiperlink 2" xfId="28" xr:uid="{00000000-0005-0000-0000-00001A000000}"/>
    <cellStyle name="Neutral" xfId="14" xr:uid="{00000000-0005-0000-0000-00001C000000}"/>
    <cellStyle name="Neutral 2" xfId="35" xr:uid="{00000000-0005-0000-0000-00001D000000}"/>
    <cellStyle name="Normal" xfId="0" builtinId="0"/>
    <cellStyle name="Normal 2" xfId="1" xr:uid="{00000000-0005-0000-0000-00001F000000}"/>
    <cellStyle name="Normal 2 2" xfId="15" xr:uid="{00000000-0005-0000-0000-000020000000}"/>
    <cellStyle name="Normal 2 2 2" xfId="43" xr:uid="{00000000-0005-0000-0000-000021000000}"/>
    <cellStyle name="Normal 2 3" xfId="29" xr:uid="{00000000-0005-0000-0000-000022000000}"/>
    <cellStyle name="Normal 3" xfId="25" xr:uid="{00000000-0005-0000-0000-000023000000}"/>
    <cellStyle name="Normal_FICHA DE VERIFICAÇÃO PRELIMINAR - Plano R" xfId="23" xr:uid="{00000000-0005-0000-0000-000024000000}"/>
    <cellStyle name="Note" xfId="16" xr:uid="{00000000-0005-0000-0000-000025000000}"/>
    <cellStyle name="Note 2" xfId="44" xr:uid="{00000000-0005-0000-0000-000026000000}"/>
    <cellStyle name="Porcentagem" xfId="22" builtinId="5"/>
    <cellStyle name="Porcentagem 2" xfId="17" xr:uid="{00000000-0005-0000-0000-000028000000}"/>
    <cellStyle name="Porcentagem 2 2" xfId="45" xr:uid="{00000000-0005-0000-0000-000029000000}"/>
    <cellStyle name="Porcentagem 3" xfId="26" xr:uid="{00000000-0005-0000-0000-00002A000000}"/>
    <cellStyle name="Separador de milhares 2" xfId="18" xr:uid="{00000000-0005-0000-0000-00002B000000}"/>
    <cellStyle name="Separador de milhares 2 2" xfId="46" xr:uid="{00000000-0005-0000-0000-00002C000000}"/>
    <cellStyle name="Status" xfId="19" xr:uid="{00000000-0005-0000-0000-00002D000000}"/>
    <cellStyle name="Status 2" xfId="47" xr:uid="{00000000-0005-0000-0000-00002E000000}"/>
    <cellStyle name="Text" xfId="20" xr:uid="{00000000-0005-0000-0000-00002F000000}"/>
    <cellStyle name="Text 2" xfId="48" xr:uid="{00000000-0005-0000-0000-000030000000}"/>
    <cellStyle name="Warning" xfId="21" xr:uid="{00000000-0005-0000-0000-000032000000}"/>
    <cellStyle name="Warning 2" xfId="49" xr:uid="{00000000-0005-0000-0000-000033000000}"/>
  </cellStyles>
  <dxfs count="3"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</dxfs>
  <tableStyles count="0" defaultTableStyle="TableStyleMedium9" defaultPivotStyle="PivotStyleLight16"/>
  <colors>
    <mruColors>
      <color rgb="FFD8E4BC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1800225</xdr:colOff>
      <xdr:row>0</xdr:row>
      <xdr:rowOff>57150</xdr:rowOff>
    </xdr:from>
    <xdr:to>
      <xdr:col>3</xdr:col>
      <xdr:colOff>2524125</xdr:colOff>
      <xdr:row>1</xdr:row>
      <xdr:rowOff>342900</xdr:rowOff>
    </xdr:to>
    <xdr:pic>
      <xdr:nvPicPr>
        <xdr:cNvPr id="2" name="Imagem 2" descr="Brasão Bauru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38600" y="57150"/>
          <a:ext cx="7239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1936750</xdr:colOff>
      <xdr:row>0</xdr:row>
      <xdr:rowOff>82550</xdr:rowOff>
    </xdr:from>
    <xdr:to>
      <xdr:col>1</xdr:col>
      <xdr:colOff>2660650</xdr:colOff>
      <xdr:row>1</xdr:row>
      <xdr:rowOff>368300</xdr:rowOff>
    </xdr:to>
    <xdr:pic>
      <xdr:nvPicPr>
        <xdr:cNvPr id="2" name="Imagem 2" descr="Brasão Bauru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3200" y="82550"/>
          <a:ext cx="723900" cy="730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2">
    <pageSetUpPr fitToPage="1"/>
  </sheetPr>
  <dimension ref="A1:M48"/>
  <sheetViews>
    <sheetView tabSelected="1" zoomScaleNormal="100" workbookViewId="0">
      <selection activeCell="G48" sqref="A1:J48"/>
    </sheetView>
  </sheetViews>
  <sheetFormatPr defaultColWidth="9.1796875" defaultRowHeight="13" x14ac:dyDescent="0.3"/>
  <cols>
    <col min="1" max="1" width="11.36328125" style="2" customWidth="1"/>
    <col min="2" max="2" width="12.7265625" style="2" bestFit="1" customWidth="1"/>
    <col min="3" max="3" width="11.453125" style="2" customWidth="1"/>
    <col min="4" max="4" width="89.26953125" style="2" customWidth="1"/>
    <col min="5" max="5" width="11.453125" style="2" customWidth="1"/>
    <col min="6" max="6" width="8.453125" style="2" customWidth="1"/>
    <col min="7" max="8" width="12.1796875" style="2" customWidth="1"/>
    <col min="9" max="10" width="15.54296875" style="2" customWidth="1"/>
    <col min="11" max="12" width="9.1796875" style="2"/>
    <col min="13" max="13" width="23" style="2" customWidth="1"/>
    <col min="14" max="16384" width="9.1796875" style="2"/>
  </cols>
  <sheetData>
    <row r="1" spans="1:10" ht="35.15" customHeight="1" x14ac:dyDescent="0.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35.15" customHeight="1" x14ac:dyDescent="0.3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</row>
    <row r="3" spans="1:10" ht="14.5" x14ac:dyDescent="0.35">
      <c r="A3" s="84" t="s">
        <v>115</v>
      </c>
      <c r="B3" s="84"/>
      <c r="C3" s="84"/>
      <c r="D3" s="84"/>
      <c r="E3" s="84"/>
      <c r="F3" s="84"/>
      <c r="G3" s="81" t="s">
        <v>117</v>
      </c>
      <c r="H3" s="81"/>
      <c r="I3" s="4" t="s">
        <v>8</v>
      </c>
      <c r="J3" s="68">
        <v>45713</v>
      </c>
    </row>
    <row r="4" spans="1:10" ht="14.5" x14ac:dyDescent="0.35">
      <c r="A4" s="85" t="s">
        <v>116</v>
      </c>
      <c r="B4" s="85"/>
      <c r="C4" s="85"/>
      <c r="D4" s="85"/>
      <c r="E4" s="85"/>
      <c r="F4" s="85"/>
      <c r="G4" s="81" t="s">
        <v>126</v>
      </c>
      <c r="H4" s="81"/>
      <c r="I4" s="6" t="s">
        <v>9</v>
      </c>
      <c r="J4" s="5">
        <v>0.23</v>
      </c>
    </row>
    <row r="5" spans="1:10" s="1" customFormat="1" ht="14.5" x14ac:dyDescent="0.35">
      <c r="A5" s="86" t="s">
        <v>3</v>
      </c>
      <c r="B5" s="86" t="s">
        <v>4</v>
      </c>
      <c r="C5" s="86" t="s">
        <v>2</v>
      </c>
      <c r="D5" s="79" t="s">
        <v>5</v>
      </c>
      <c r="E5" s="79" t="s">
        <v>6</v>
      </c>
      <c r="F5" s="79" t="s">
        <v>7</v>
      </c>
      <c r="G5" s="79" t="s">
        <v>10</v>
      </c>
      <c r="H5" s="80"/>
      <c r="I5" s="79" t="s">
        <v>11</v>
      </c>
      <c r="J5" s="80"/>
    </row>
    <row r="6" spans="1:10" s="1" customFormat="1" ht="14.5" x14ac:dyDescent="0.35">
      <c r="A6" s="87"/>
      <c r="B6" s="87"/>
      <c r="C6" s="88"/>
      <c r="D6" s="80"/>
      <c r="E6" s="80"/>
      <c r="F6" s="80"/>
      <c r="G6" s="7" t="s">
        <v>12</v>
      </c>
      <c r="H6" s="7" t="s">
        <v>13</v>
      </c>
      <c r="I6" s="7" t="s">
        <v>12</v>
      </c>
      <c r="J6" s="7" t="s">
        <v>13</v>
      </c>
    </row>
    <row r="7" spans="1:10" ht="14.5" x14ac:dyDescent="0.35">
      <c r="A7" s="8"/>
      <c r="B7" s="8"/>
      <c r="C7" s="73">
        <v>1</v>
      </c>
      <c r="D7" s="60" t="s">
        <v>70</v>
      </c>
      <c r="E7" s="10"/>
      <c r="F7" s="3"/>
      <c r="G7" s="10"/>
      <c r="H7" s="10" t="str">
        <f>IF(G7,ROUND(G7*(1+$J$4),2),"")</f>
        <v/>
      </c>
      <c r="I7" s="10" t="str">
        <f>IF(G7,ROUND(E7*G7,2),"")</f>
        <v/>
      </c>
      <c r="J7" s="10" t="str">
        <f>IF(G7,ROUND(E7*H7,2),"")</f>
        <v/>
      </c>
    </row>
    <row r="8" spans="1:10" x14ac:dyDescent="0.3">
      <c r="A8" s="73" t="s">
        <v>79</v>
      </c>
      <c r="B8" s="73" t="s">
        <v>71</v>
      </c>
      <c r="C8" s="73" t="s">
        <v>72</v>
      </c>
      <c r="D8" s="9" t="s">
        <v>83</v>
      </c>
      <c r="E8" s="10">
        <v>6</v>
      </c>
      <c r="F8" s="3" t="s">
        <v>76</v>
      </c>
      <c r="G8" s="67">
        <v>904.29</v>
      </c>
      <c r="H8" s="66">
        <f t="shared" ref="H8" si="0">IF(G8,ROUND(G8*(1+$J$4),2),"")</f>
        <v>1112.28</v>
      </c>
      <c r="I8" s="66">
        <f t="shared" ref="I8" si="1">IF(G8,ROUND(E8*G8,2),"")</f>
        <v>5425.74</v>
      </c>
      <c r="J8" s="66">
        <f t="shared" ref="J8" si="2">IF(G8,ROUND(E8*H8,2),"")</f>
        <v>6673.68</v>
      </c>
    </row>
    <row r="9" spans="1:10" x14ac:dyDescent="0.3">
      <c r="A9" s="73" t="s">
        <v>79</v>
      </c>
      <c r="B9" s="73" t="s">
        <v>87</v>
      </c>
      <c r="C9" s="73" t="s">
        <v>73</v>
      </c>
      <c r="D9" s="9" t="s">
        <v>88</v>
      </c>
      <c r="E9" s="10">
        <v>2</v>
      </c>
      <c r="F9" s="3" t="s">
        <v>82</v>
      </c>
      <c r="G9" s="67">
        <v>1251.8</v>
      </c>
      <c r="H9" s="10">
        <f t="shared" ref="H9:H35" si="3">IF(G9,ROUND(G9*(1+$J$4),2),"")</f>
        <v>1539.71</v>
      </c>
      <c r="I9" s="10">
        <f t="shared" ref="I9:I35" si="4">IF(G9,ROUND(E9*G9,2),"")</f>
        <v>2503.6</v>
      </c>
      <c r="J9" s="10">
        <f t="shared" ref="J9:J35" si="5">IF(G9,ROUND(E9*H9,2),"")</f>
        <v>3079.42</v>
      </c>
    </row>
    <row r="10" spans="1:10" x14ac:dyDescent="0.3">
      <c r="A10" s="73"/>
      <c r="B10" s="73"/>
      <c r="C10" s="73"/>
      <c r="D10" s="9" t="s">
        <v>63</v>
      </c>
      <c r="E10" s="10"/>
      <c r="F10" s="3"/>
      <c r="G10" s="10"/>
      <c r="H10" s="10" t="str">
        <f t="shared" si="3"/>
        <v/>
      </c>
      <c r="I10" s="10" t="str">
        <f t="shared" si="4"/>
        <v/>
      </c>
      <c r="J10" s="10" t="str">
        <f t="shared" si="5"/>
        <v/>
      </c>
    </row>
    <row r="11" spans="1:10" ht="14.5" x14ac:dyDescent="0.35">
      <c r="A11" s="73"/>
      <c r="B11" s="73"/>
      <c r="C11" s="73"/>
      <c r="D11" s="61" t="s">
        <v>74</v>
      </c>
      <c r="E11" s="10"/>
      <c r="F11" s="3"/>
      <c r="G11" s="10"/>
      <c r="H11" s="10" t="str">
        <f t="shared" si="3"/>
        <v/>
      </c>
      <c r="I11" s="62">
        <f>SUBTOTAL(9,I8:I9)</f>
        <v>7929.34</v>
      </c>
      <c r="J11" s="62">
        <f>SUBTOTAL(9,J8:J9)</f>
        <v>9753.1</v>
      </c>
    </row>
    <row r="12" spans="1:10" x14ac:dyDescent="0.3">
      <c r="A12" s="73"/>
      <c r="B12" s="73"/>
      <c r="C12" s="73"/>
      <c r="D12" s="9" t="s">
        <v>63</v>
      </c>
      <c r="E12" s="10"/>
      <c r="F12" s="3"/>
      <c r="G12" s="10"/>
      <c r="H12" s="10" t="str">
        <f t="shared" si="3"/>
        <v/>
      </c>
      <c r="I12" s="10" t="str">
        <f t="shared" si="4"/>
        <v/>
      </c>
      <c r="J12" s="10" t="str">
        <f t="shared" si="5"/>
        <v/>
      </c>
    </row>
    <row r="13" spans="1:10" ht="14.5" x14ac:dyDescent="0.35">
      <c r="A13" s="73"/>
      <c r="B13" s="73"/>
      <c r="C13" s="73">
        <v>2</v>
      </c>
      <c r="D13" s="60" t="s">
        <v>122</v>
      </c>
      <c r="E13" s="10"/>
      <c r="F13" s="3"/>
      <c r="G13" s="10"/>
      <c r="H13" s="10" t="str">
        <f t="shared" si="3"/>
        <v/>
      </c>
      <c r="I13" s="10" t="str">
        <f t="shared" si="4"/>
        <v/>
      </c>
      <c r="J13" s="10" t="str">
        <f t="shared" si="5"/>
        <v/>
      </c>
    </row>
    <row r="14" spans="1:10" ht="26" x14ac:dyDescent="0.3">
      <c r="A14" s="73" t="s">
        <v>79</v>
      </c>
      <c r="B14" s="73" t="s">
        <v>100</v>
      </c>
      <c r="C14" s="73" t="s">
        <v>90</v>
      </c>
      <c r="D14" s="9" t="s">
        <v>101</v>
      </c>
      <c r="E14" s="10">
        <v>521.5</v>
      </c>
      <c r="F14" s="3" t="s">
        <v>76</v>
      </c>
      <c r="G14" s="10">
        <v>29.58</v>
      </c>
      <c r="H14" s="10">
        <f t="shared" si="3"/>
        <v>36.380000000000003</v>
      </c>
      <c r="I14" s="10">
        <f t="shared" si="4"/>
        <v>15425.97</v>
      </c>
      <c r="J14" s="10">
        <f t="shared" si="5"/>
        <v>18972.169999999998</v>
      </c>
    </row>
    <row r="15" spans="1:10" x14ac:dyDescent="0.3">
      <c r="A15" s="73" t="s">
        <v>79</v>
      </c>
      <c r="B15" s="73" t="s">
        <v>95</v>
      </c>
      <c r="C15" s="73" t="s">
        <v>105</v>
      </c>
      <c r="D15" s="9" t="s">
        <v>120</v>
      </c>
      <c r="E15" s="67">
        <v>521.5</v>
      </c>
      <c r="F15" s="3" t="s">
        <v>76</v>
      </c>
      <c r="G15" s="75">
        <v>26.44</v>
      </c>
      <c r="H15" s="67">
        <f t="shared" ref="H15:H17" si="6">IF(G15,ROUND(G15*(1+$J$4),2),"")</f>
        <v>32.520000000000003</v>
      </c>
      <c r="I15" s="67">
        <f t="shared" ref="I15:I17" si="7">IF(G15,ROUND(E15*G15,2),"")</f>
        <v>13788.46</v>
      </c>
      <c r="J15" s="67">
        <f t="shared" ref="J15:J17" si="8">IF(G15,ROUND(E15*H15,2),"")</f>
        <v>16959.18</v>
      </c>
    </row>
    <row r="16" spans="1:10" x14ac:dyDescent="0.3">
      <c r="A16" s="73" t="s">
        <v>79</v>
      </c>
      <c r="B16" s="73" t="s">
        <v>96</v>
      </c>
      <c r="C16" s="73" t="s">
        <v>104</v>
      </c>
      <c r="D16" s="9" t="s">
        <v>97</v>
      </c>
      <c r="E16" s="67">
        <v>88.66</v>
      </c>
      <c r="F16" s="3" t="s">
        <v>78</v>
      </c>
      <c r="G16" s="75">
        <v>282.19</v>
      </c>
      <c r="H16" s="67">
        <f t="shared" si="6"/>
        <v>347.09</v>
      </c>
      <c r="I16" s="67">
        <f t="shared" si="7"/>
        <v>25018.97</v>
      </c>
      <c r="J16" s="67">
        <f t="shared" si="8"/>
        <v>30773</v>
      </c>
    </row>
    <row r="17" spans="1:10" x14ac:dyDescent="0.3">
      <c r="A17" s="73" t="s">
        <v>79</v>
      </c>
      <c r="B17" s="73" t="s">
        <v>99</v>
      </c>
      <c r="C17" s="73" t="s">
        <v>106</v>
      </c>
      <c r="D17" s="9" t="s">
        <v>98</v>
      </c>
      <c r="E17" s="67">
        <v>521.5</v>
      </c>
      <c r="F17" s="3" t="s">
        <v>76</v>
      </c>
      <c r="G17" s="75">
        <v>13.29</v>
      </c>
      <c r="H17" s="67">
        <f t="shared" si="6"/>
        <v>16.350000000000001</v>
      </c>
      <c r="I17" s="67">
        <f t="shared" si="7"/>
        <v>6930.74</v>
      </c>
      <c r="J17" s="67">
        <f t="shared" si="8"/>
        <v>8526.5300000000007</v>
      </c>
    </row>
    <row r="18" spans="1:10" x14ac:dyDescent="0.3">
      <c r="A18" s="73" t="s">
        <v>79</v>
      </c>
      <c r="B18" s="73" t="s">
        <v>84</v>
      </c>
      <c r="C18" s="73" t="s">
        <v>107</v>
      </c>
      <c r="D18" s="9" t="s">
        <v>86</v>
      </c>
      <c r="E18" s="10">
        <v>521.5</v>
      </c>
      <c r="F18" s="3" t="s">
        <v>76</v>
      </c>
      <c r="G18" s="75">
        <v>6.65</v>
      </c>
      <c r="H18" s="10">
        <f t="shared" ref="H18" si="9">IF(G18,ROUND(G18*(1+$J$4),2),"")</f>
        <v>8.18</v>
      </c>
      <c r="I18" s="10">
        <f t="shared" ref="I18" si="10">IF(G18,ROUND(E18*G18,2),"")</f>
        <v>3467.98</v>
      </c>
      <c r="J18" s="10">
        <f t="shared" ref="J18" si="11">IF(G18,ROUND(E18*H18,2),"")</f>
        <v>4265.87</v>
      </c>
    </row>
    <row r="19" spans="1:10" x14ac:dyDescent="0.3">
      <c r="A19" s="73" t="s">
        <v>79</v>
      </c>
      <c r="B19" s="73" t="s">
        <v>85</v>
      </c>
      <c r="C19" s="73" t="s">
        <v>108</v>
      </c>
      <c r="D19" s="9" t="s">
        <v>92</v>
      </c>
      <c r="E19" s="10">
        <v>15.64</v>
      </c>
      <c r="F19" s="3" t="s">
        <v>78</v>
      </c>
      <c r="G19" s="75">
        <v>1537.78</v>
      </c>
      <c r="H19" s="10">
        <f t="shared" si="3"/>
        <v>1891.47</v>
      </c>
      <c r="I19" s="10">
        <f t="shared" si="4"/>
        <v>24050.880000000001</v>
      </c>
      <c r="J19" s="10">
        <f t="shared" si="5"/>
        <v>29582.59</v>
      </c>
    </row>
    <row r="20" spans="1:10" x14ac:dyDescent="0.3">
      <c r="A20" s="73"/>
      <c r="B20" s="73"/>
      <c r="C20" s="73"/>
      <c r="D20" s="9" t="s">
        <v>63</v>
      </c>
      <c r="E20" s="10"/>
      <c r="F20" s="3"/>
      <c r="G20" s="10"/>
      <c r="H20" s="10" t="str">
        <f t="shared" si="3"/>
        <v/>
      </c>
      <c r="I20" s="10" t="str">
        <f t="shared" si="4"/>
        <v/>
      </c>
      <c r="J20" s="10" t="str">
        <f t="shared" si="5"/>
        <v/>
      </c>
    </row>
    <row r="21" spans="1:10" ht="14.5" x14ac:dyDescent="0.35">
      <c r="A21" s="73"/>
      <c r="B21" s="73"/>
      <c r="C21" s="73"/>
      <c r="D21" s="61" t="s">
        <v>80</v>
      </c>
      <c r="E21" s="10"/>
      <c r="F21" s="3"/>
      <c r="G21" s="10"/>
      <c r="H21" s="10" t="str">
        <f t="shared" ref="H21:H26" si="12">IF(G21,ROUND(G21*(1+$J$4),2),"")</f>
        <v/>
      </c>
      <c r="I21" s="62">
        <f>SUBTOTAL(9,I14:I19)</f>
        <v>88683</v>
      </c>
      <c r="J21" s="62">
        <f>SUBTOTAL(9,J14:J19)</f>
        <v>109079.34</v>
      </c>
    </row>
    <row r="22" spans="1:10" ht="14.5" x14ac:dyDescent="0.35">
      <c r="A22" s="73"/>
      <c r="B22" s="73"/>
      <c r="C22" s="73"/>
      <c r="D22" s="61"/>
      <c r="E22" s="67"/>
      <c r="F22" s="3"/>
      <c r="G22" s="67"/>
      <c r="H22" s="67"/>
      <c r="I22" s="62"/>
      <c r="J22" s="62"/>
    </row>
    <row r="23" spans="1:10" ht="14.5" x14ac:dyDescent="0.35">
      <c r="A23" s="73"/>
      <c r="B23" s="73"/>
      <c r="C23" s="74">
        <v>3</v>
      </c>
      <c r="D23" s="60" t="s">
        <v>121</v>
      </c>
      <c r="E23" s="67"/>
      <c r="F23" s="3"/>
      <c r="G23" s="67"/>
      <c r="H23" s="67" t="str">
        <f t="shared" si="12"/>
        <v/>
      </c>
      <c r="I23" s="67" t="str">
        <f t="shared" ref="I23:I26" si="13">IF(G23,ROUND(E23*G23,2),"")</f>
        <v/>
      </c>
      <c r="J23" s="67" t="str">
        <f t="shared" ref="J23:J26" si="14">IF(G23,ROUND(E23*H23,2),"")</f>
        <v/>
      </c>
    </row>
    <row r="24" spans="1:10" x14ac:dyDescent="0.3">
      <c r="A24" s="73" t="s">
        <v>79</v>
      </c>
      <c r="B24" s="73" t="s">
        <v>84</v>
      </c>
      <c r="C24" s="73" t="s">
        <v>75</v>
      </c>
      <c r="D24" s="9" t="s">
        <v>86</v>
      </c>
      <c r="E24" s="67">
        <v>3158.2</v>
      </c>
      <c r="F24" s="3" t="s">
        <v>76</v>
      </c>
      <c r="G24" s="75">
        <v>6.65</v>
      </c>
      <c r="H24" s="67">
        <f t="shared" si="12"/>
        <v>8.18</v>
      </c>
      <c r="I24" s="67">
        <f t="shared" si="13"/>
        <v>21002.03</v>
      </c>
      <c r="J24" s="67">
        <f t="shared" si="14"/>
        <v>25834.080000000002</v>
      </c>
    </row>
    <row r="25" spans="1:10" x14ac:dyDescent="0.3">
      <c r="A25" s="73" t="s">
        <v>79</v>
      </c>
      <c r="B25" s="73" t="s">
        <v>85</v>
      </c>
      <c r="C25" s="73" t="s">
        <v>77</v>
      </c>
      <c r="D25" s="9" t="s">
        <v>92</v>
      </c>
      <c r="E25" s="67">
        <v>94.75</v>
      </c>
      <c r="F25" s="3" t="s">
        <v>78</v>
      </c>
      <c r="G25" s="75">
        <v>1537.78</v>
      </c>
      <c r="H25" s="67">
        <f t="shared" si="12"/>
        <v>1891.47</v>
      </c>
      <c r="I25" s="67">
        <f t="shared" si="13"/>
        <v>145704.66</v>
      </c>
      <c r="J25" s="67">
        <f t="shared" si="14"/>
        <v>179216.78</v>
      </c>
    </row>
    <row r="26" spans="1:10" x14ac:dyDescent="0.3">
      <c r="A26" s="73"/>
      <c r="B26" s="73"/>
      <c r="C26" s="73"/>
      <c r="D26" s="9" t="s">
        <v>63</v>
      </c>
      <c r="E26" s="67"/>
      <c r="F26" s="3"/>
      <c r="G26" s="67"/>
      <c r="H26" s="67" t="str">
        <f t="shared" si="12"/>
        <v/>
      </c>
      <c r="I26" s="67" t="str">
        <f t="shared" si="13"/>
        <v/>
      </c>
      <c r="J26" s="67" t="str">
        <f t="shared" si="14"/>
        <v/>
      </c>
    </row>
    <row r="27" spans="1:10" ht="14.5" x14ac:dyDescent="0.35">
      <c r="A27" s="73"/>
      <c r="B27" s="73"/>
      <c r="C27" s="73"/>
      <c r="D27" s="61" t="s">
        <v>81</v>
      </c>
      <c r="E27" s="67"/>
      <c r="F27" s="3"/>
      <c r="G27" s="67"/>
      <c r="H27" s="67" t="str">
        <f t="shared" ref="H27" si="15">IF(G27,ROUND(G27*(1+$J$4),2),"")</f>
        <v/>
      </c>
      <c r="I27" s="62">
        <f>SUBTOTAL(9,I24:I25)</f>
        <v>166706.69</v>
      </c>
      <c r="J27" s="62">
        <f>SUBTOTAL(9,J24:J25)</f>
        <v>205050.86</v>
      </c>
    </row>
    <row r="28" spans="1:10" x14ac:dyDescent="0.3">
      <c r="A28" s="73"/>
      <c r="B28" s="73"/>
      <c r="C28" s="73"/>
      <c r="D28" s="9" t="s">
        <v>63</v>
      </c>
      <c r="E28" s="10"/>
      <c r="F28" s="3"/>
      <c r="G28" s="10"/>
      <c r="H28" s="10" t="str">
        <f t="shared" si="3"/>
        <v/>
      </c>
      <c r="I28" s="10" t="str">
        <f t="shared" si="4"/>
        <v/>
      </c>
      <c r="J28" s="10" t="str">
        <f t="shared" si="5"/>
        <v/>
      </c>
    </row>
    <row r="29" spans="1:10" ht="14.5" x14ac:dyDescent="0.35">
      <c r="A29" s="73"/>
      <c r="B29" s="73"/>
      <c r="C29" s="74">
        <v>4</v>
      </c>
      <c r="D29" s="60" t="s">
        <v>109</v>
      </c>
      <c r="E29" s="10"/>
      <c r="F29" s="3"/>
      <c r="G29" s="10"/>
      <c r="H29" s="10" t="str">
        <f t="shared" si="3"/>
        <v/>
      </c>
      <c r="I29" s="10" t="str">
        <f t="shared" si="4"/>
        <v/>
      </c>
      <c r="J29" s="10" t="str">
        <f t="shared" si="5"/>
        <v/>
      </c>
    </row>
    <row r="30" spans="1:10" ht="26" x14ac:dyDescent="0.3">
      <c r="A30" s="73" t="s">
        <v>79</v>
      </c>
      <c r="B30" s="73" t="s">
        <v>111</v>
      </c>
      <c r="C30" s="73" t="s">
        <v>123</v>
      </c>
      <c r="D30" s="63" t="s">
        <v>110</v>
      </c>
      <c r="E30" s="10">
        <v>70.55</v>
      </c>
      <c r="F30" s="3" t="s">
        <v>102</v>
      </c>
      <c r="G30" s="75">
        <v>334.4</v>
      </c>
      <c r="H30" s="10">
        <f t="shared" si="3"/>
        <v>411.31</v>
      </c>
      <c r="I30" s="10">
        <f t="shared" si="4"/>
        <v>23591.919999999998</v>
      </c>
      <c r="J30" s="10">
        <f t="shared" si="5"/>
        <v>29017.919999999998</v>
      </c>
    </row>
    <row r="31" spans="1:10" x14ac:dyDescent="0.3">
      <c r="A31" s="73" t="s">
        <v>112</v>
      </c>
      <c r="B31" s="73" t="s">
        <v>113</v>
      </c>
      <c r="C31" s="73" t="s">
        <v>124</v>
      </c>
      <c r="D31" s="63" t="s">
        <v>114</v>
      </c>
      <c r="E31" s="67">
        <v>70.55</v>
      </c>
      <c r="F31" s="3" t="s">
        <v>102</v>
      </c>
      <c r="G31" s="67">
        <v>832.69</v>
      </c>
      <c r="H31" s="67">
        <f t="shared" ref="H31:H32" si="16">IF(G31,ROUND(G31*(1+$J$4),2),"")</f>
        <v>1024.21</v>
      </c>
      <c r="I31" s="67">
        <f t="shared" ref="I31:I32" si="17">IF(G31,ROUND(E31*G31,2),"")</f>
        <v>58746.28</v>
      </c>
      <c r="J31" s="67">
        <f t="shared" ref="J31:J32" si="18">IF(G31,ROUND(E31*H31,2),"")</f>
        <v>72258.02</v>
      </c>
    </row>
    <row r="32" spans="1:10" x14ac:dyDescent="0.3">
      <c r="A32" s="73" t="s">
        <v>79</v>
      </c>
      <c r="B32" s="73" t="s">
        <v>91</v>
      </c>
      <c r="C32" s="73" t="s">
        <v>125</v>
      </c>
      <c r="D32" s="63" t="s">
        <v>103</v>
      </c>
      <c r="E32" s="67">
        <v>0.75</v>
      </c>
      <c r="F32" s="3" t="s">
        <v>102</v>
      </c>
      <c r="G32" s="75">
        <v>771.55</v>
      </c>
      <c r="H32" s="67">
        <f t="shared" si="16"/>
        <v>949.01</v>
      </c>
      <c r="I32" s="67">
        <f t="shared" si="17"/>
        <v>578.66</v>
      </c>
      <c r="J32" s="67">
        <f t="shared" si="18"/>
        <v>711.76</v>
      </c>
    </row>
    <row r="33" spans="1:13" x14ac:dyDescent="0.3">
      <c r="A33" s="8"/>
      <c r="B33" s="8"/>
      <c r="C33" s="8"/>
      <c r="D33" s="63" t="s">
        <v>63</v>
      </c>
      <c r="E33" s="10"/>
      <c r="F33" s="3"/>
      <c r="G33" s="10"/>
      <c r="H33" s="10"/>
      <c r="I33" s="10"/>
      <c r="J33" s="10"/>
    </row>
    <row r="34" spans="1:13" ht="14.5" x14ac:dyDescent="0.35">
      <c r="A34" s="8"/>
      <c r="B34" s="8"/>
      <c r="C34" s="8"/>
      <c r="D34" s="61" t="s">
        <v>81</v>
      </c>
      <c r="E34" s="10"/>
      <c r="F34" s="3"/>
      <c r="G34" s="10"/>
      <c r="H34" s="10" t="str">
        <f t="shared" ref="H34" si="19">IF(G34,ROUND(G34*(1+$J$4),2),"")</f>
        <v/>
      </c>
      <c r="I34" s="62">
        <f>SUBTOTAL(9,I30:I32)</f>
        <v>82916.86</v>
      </c>
      <c r="J34" s="62">
        <f>SUBTOTAL(9,J30:J32)</f>
        <v>101987.7</v>
      </c>
      <c r="M34" s="70"/>
    </row>
    <row r="35" spans="1:13" x14ac:dyDescent="0.3">
      <c r="A35" s="8"/>
      <c r="B35" s="8"/>
      <c r="C35" s="8"/>
      <c r="D35" s="9" t="s">
        <v>63</v>
      </c>
      <c r="E35" s="10"/>
      <c r="F35" s="3"/>
      <c r="G35" s="10"/>
      <c r="H35" s="10" t="str">
        <f t="shared" si="3"/>
        <v/>
      </c>
      <c r="I35" s="10" t="str">
        <f t="shared" si="4"/>
        <v/>
      </c>
      <c r="J35" s="10" t="str">
        <f t="shared" si="5"/>
        <v/>
      </c>
    </row>
    <row r="36" spans="1:13" x14ac:dyDescent="0.3">
      <c r="A36" s="8"/>
      <c r="B36" s="8"/>
      <c r="C36" s="8"/>
      <c r="D36" s="9"/>
      <c r="E36" s="10"/>
      <c r="F36" s="3"/>
      <c r="G36" s="10"/>
      <c r="H36" s="10" t="str">
        <f t="shared" ref="H36" si="20">IF(G36,ROUND(G36*(1+$J$4),2),"")</f>
        <v/>
      </c>
      <c r="I36" s="10" t="str">
        <f t="shared" ref="I36" si="21">IF(G36,ROUND(E36*G36,2),"")</f>
        <v/>
      </c>
      <c r="J36" s="10" t="str">
        <f t="shared" ref="J36" si="22">IF(G36,ROUND(E36*H36,2),"")</f>
        <v/>
      </c>
    </row>
    <row r="38" spans="1:13" s="11" customFormat="1" ht="14.5" x14ac:dyDescent="0.35">
      <c r="A38" s="12"/>
      <c r="B38" s="13"/>
      <c r="C38" s="13"/>
      <c r="D38" s="14" t="s">
        <v>15</v>
      </c>
      <c r="E38" s="13"/>
      <c r="F38" s="13"/>
      <c r="G38" s="13"/>
      <c r="H38" s="13"/>
      <c r="I38" s="15">
        <f>SUBTOTAL(9,I7:I36)</f>
        <v>346235.88999999996</v>
      </c>
      <c r="J38" s="16"/>
    </row>
    <row r="39" spans="1:13" s="11" customFormat="1" ht="14.5" x14ac:dyDescent="0.35">
      <c r="A39" s="17"/>
      <c r="B39" s="18"/>
      <c r="C39" s="18"/>
      <c r="D39" s="19" t="s">
        <v>14</v>
      </c>
      <c r="E39" s="18"/>
      <c r="F39" s="18"/>
      <c r="G39" s="18"/>
      <c r="H39" s="18"/>
      <c r="I39" s="18"/>
      <c r="J39" s="20">
        <f>SUBTOTAL(9,J7:J36)</f>
        <v>425871</v>
      </c>
    </row>
    <row r="41" spans="1:13" s="1" customFormat="1" ht="14.5" x14ac:dyDescent="0.35">
      <c r="A41" s="21"/>
      <c r="B41" s="22"/>
      <c r="C41" s="22"/>
      <c r="D41" s="40" t="s">
        <v>128</v>
      </c>
      <c r="E41" s="22"/>
      <c r="F41" s="22"/>
      <c r="G41" s="22"/>
      <c r="H41" s="22"/>
      <c r="I41" s="22"/>
      <c r="J41" s="23"/>
    </row>
    <row r="43" spans="1:13" x14ac:dyDescent="0.3">
      <c r="G43" s="78" t="s">
        <v>17</v>
      </c>
      <c r="H43" s="78"/>
      <c r="I43" s="78"/>
      <c r="J43" s="78"/>
    </row>
    <row r="44" spans="1:13" ht="24.75" customHeight="1" x14ac:dyDescent="0.45">
      <c r="A44" s="24" t="s">
        <v>118</v>
      </c>
      <c r="G44" s="78"/>
      <c r="H44" s="78"/>
      <c r="I44" s="78"/>
      <c r="J44" s="78"/>
    </row>
    <row r="45" spans="1:13" ht="14.5" x14ac:dyDescent="0.35">
      <c r="A45" s="25" t="s">
        <v>16</v>
      </c>
      <c r="G45" s="76" t="s">
        <v>18</v>
      </c>
      <c r="H45" s="76"/>
      <c r="I45" s="76"/>
      <c r="J45" s="76"/>
    </row>
    <row r="46" spans="1:13" ht="14.5" x14ac:dyDescent="0.35">
      <c r="A46" s="25" t="s">
        <v>127</v>
      </c>
      <c r="G46" s="77" t="s">
        <v>93</v>
      </c>
      <c r="H46" s="76"/>
      <c r="I46" s="76"/>
      <c r="J46" s="76"/>
    </row>
    <row r="47" spans="1:13" ht="14.5" x14ac:dyDescent="0.35">
      <c r="G47" s="76" t="s">
        <v>119</v>
      </c>
      <c r="H47" s="76"/>
      <c r="I47" s="76"/>
      <c r="J47" s="76"/>
    </row>
    <row r="48" spans="1:13" ht="14.5" x14ac:dyDescent="0.35">
      <c r="A48" s="25"/>
      <c r="G48" s="76" t="s">
        <v>129</v>
      </c>
      <c r="H48" s="76"/>
      <c r="I48" s="76"/>
      <c r="J48" s="76"/>
    </row>
  </sheetData>
  <mergeCells count="19">
    <mergeCell ref="G5:H5"/>
    <mergeCell ref="I5:J5"/>
    <mergeCell ref="G3:H3"/>
    <mergeCell ref="G4:H4"/>
    <mergeCell ref="A1:J1"/>
    <mergeCell ref="A2:J2"/>
    <mergeCell ref="A3:F3"/>
    <mergeCell ref="A4:F4"/>
    <mergeCell ref="A5:A6"/>
    <mergeCell ref="B5:B6"/>
    <mergeCell ref="C5:C6"/>
    <mergeCell ref="D5:D6"/>
    <mergeCell ref="E5:E6"/>
    <mergeCell ref="F5:F6"/>
    <mergeCell ref="G45:J45"/>
    <mergeCell ref="G46:J46"/>
    <mergeCell ref="G47:J47"/>
    <mergeCell ref="G48:J48"/>
    <mergeCell ref="G43:J44"/>
  </mergeCells>
  <printOptions horizontalCentered="1" verticalCentered="1"/>
  <pageMargins left="0.7" right="0.7" top="0.75" bottom="0.75" header="0.3" footer="0.3"/>
  <pageSetup paperSize="9" scale="65" fitToHeight="0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3">
    <pageSetUpPr fitToPage="1"/>
  </sheetPr>
  <dimension ref="A1:I29"/>
  <sheetViews>
    <sheetView workbookViewId="0">
      <selection activeCell="I29" sqref="A1:I29"/>
    </sheetView>
  </sheetViews>
  <sheetFormatPr defaultColWidth="9.1796875" defaultRowHeight="13" x14ac:dyDescent="0.3"/>
  <cols>
    <col min="1" max="1" width="11.54296875" style="2" customWidth="1"/>
    <col min="2" max="2" width="61.26953125" style="2" customWidth="1"/>
    <col min="3" max="4" width="14.26953125" style="2" customWidth="1"/>
    <col min="5" max="7" width="15.26953125" style="2" customWidth="1"/>
    <col min="8" max="8" width="9.1796875" style="2"/>
    <col min="9" max="9" width="28.81640625" style="2" customWidth="1"/>
    <col min="10" max="16384" width="9.1796875" style="2"/>
  </cols>
  <sheetData>
    <row r="1" spans="1:9" ht="35.15" customHeight="1" x14ac:dyDescent="0.5">
      <c r="A1" s="82" t="s">
        <v>0</v>
      </c>
      <c r="B1" s="82"/>
      <c r="C1" s="82"/>
      <c r="D1" s="82"/>
      <c r="E1" s="82"/>
      <c r="F1" s="82"/>
      <c r="G1" s="82"/>
    </row>
    <row r="2" spans="1:9" ht="35.15" customHeight="1" x14ac:dyDescent="0.3">
      <c r="A2" s="83" t="s">
        <v>1</v>
      </c>
      <c r="B2" s="83"/>
      <c r="C2" s="83"/>
      <c r="D2" s="83"/>
      <c r="E2" s="83"/>
      <c r="F2" s="83"/>
      <c r="G2" s="83"/>
    </row>
    <row r="3" spans="1:9" ht="14.5" x14ac:dyDescent="0.35">
      <c r="A3" s="95" t="str">
        <f>ORÇAMENTO!A3</f>
        <v>Título: Obras de infraestrutura Urbana - Demanda Estadual n° 084530</v>
      </c>
      <c r="B3" s="96"/>
      <c r="C3" s="96"/>
      <c r="D3" s="96"/>
      <c r="E3" s="96"/>
      <c r="F3" s="96"/>
      <c r="G3" s="97"/>
    </row>
    <row r="4" spans="1:9" ht="14.5" x14ac:dyDescent="0.35">
      <c r="A4" s="98" t="str">
        <f>ORÇAMENTO!A4</f>
        <v>Local: Diversas ruas no Parque Paulistano</v>
      </c>
      <c r="B4" s="99"/>
      <c r="C4" s="99"/>
      <c r="D4" s="99"/>
      <c r="E4" s="99"/>
      <c r="F4" s="99"/>
      <c r="G4" s="100"/>
    </row>
    <row r="5" spans="1:9" ht="14.5" x14ac:dyDescent="0.35">
      <c r="A5" s="95" t="s">
        <v>20</v>
      </c>
      <c r="B5" s="96"/>
      <c r="C5" s="96"/>
      <c r="D5" s="96"/>
      <c r="E5" s="96"/>
      <c r="F5" s="96"/>
      <c r="G5" s="97"/>
    </row>
    <row r="6" spans="1:9" ht="14.5" x14ac:dyDescent="0.35">
      <c r="A6" s="79" t="s">
        <v>2</v>
      </c>
      <c r="B6" s="79" t="s">
        <v>21</v>
      </c>
      <c r="C6" s="81" t="s">
        <v>22</v>
      </c>
      <c r="D6" s="81"/>
      <c r="E6" s="79" t="s">
        <v>23</v>
      </c>
      <c r="F6" s="79" t="s">
        <v>24</v>
      </c>
      <c r="G6" s="93" t="s">
        <v>25</v>
      </c>
      <c r="I6" s="71" t="s">
        <v>89</v>
      </c>
    </row>
    <row r="7" spans="1:9" ht="15" customHeight="1" x14ac:dyDescent="0.3">
      <c r="A7" s="80"/>
      <c r="B7" s="80"/>
      <c r="C7" s="3">
        <v>1</v>
      </c>
      <c r="D7" s="3">
        <v>2</v>
      </c>
      <c r="E7" s="80"/>
      <c r="F7" s="80"/>
      <c r="G7" s="94"/>
    </row>
    <row r="8" spans="1:9" x14ac:dyDescent="0.3">
      <c r="A8" s="29">
        <v>1</v>
      </c>
      <c r="B8" s="64" t="str">
        <f>ORÇAMENTO!D7</f>
        <v>SERVIÇOS INICIAIS</v>
      </c>
      <c r="C8" s="27">
        <f>ORÇAMENTO!J8+(ORÇAMENTO!J9/2)</f>
        <v>8213.39</v>
      </c>
      <c r="D8" s="27">
        <f>ORÇAMENTO!J9/2</f>
        <v>1539.71</v>
      </c>
      <c r="E8" s="27">
        <f>SUM(C8:D8)</f>
        <v>9753.0999999999985</v>
      </c>
      <c r="F8" s="28">
        <f>E8/ORÇAMENTO!$J$39</f>
        <v>2.290153591110923E-2</v>
      </c>
      <c r="G8" s="27">
        <f>E8</f>
        <v>9753.0999999999985</v>
      </c>
      <c r="I8" s="70">
        <f>ORÇAMENTO!J11</f>
        <v>9753.1</v>
      </c>
    </row>
    <row r="9" spans="1:9" ht="8.5" customHeight="1" x14ac:dyDescent="0.3">
      <c r="A9" s="30"/>
      <c r="B9" s="26"/>
      <c r="C9" s="26"/>
      <c r="D9" s="26"/>
      <c r="E9" s="26"/>
      <c r="F9" s="26"/>
      <c r="G9" s="38"/>
    </row>
    <row r="10" spans="1:9" x14ac:dyDescent="0.3">
      <c r="A10" s="29">
        <v>2</v>
      </c>
      <c r="B10" s="64" t="str">
        <f>ORÇAMENTO!D13</f>
        <v xml:space="preserve">PAVIMENTAÇÃO </v>
      </c>
      <c r="C10" s="27">
        <f>ORÇAMENTO!J21/2</f>
        <v>54539.67</v>
      </c>
      <c r="D10" s="27">
        <f>C10</f>
        <v>54539.67</v>
      </c>
      <c r="E10" s="27">
        <f>SUM(C10:D10)</f>
        <v>109079.34</v>
      </c>
      <c r="F10" s="28">
        <f>E10/ORÇAMENTO!$J$39</f>
        <v>0.25613234993695272</v>
      </c>
      <c r="G10" s="27">
        <f>E10</f>
        <v>109079.34</v>
      </c>
      <c r="I10" s="70">
        <f>ORÇAMENTO!J21</f>
        <v>109079.34</v>
      </c>
    </row>
    <row r="11" spans="1:9" ht="8.5" customHeight="1" x14ac:dyDescent="0.3">
      <c r="A11" s="30"/>
      <c r="B11" s="26"/>
      <c r="C11" s="26"/>
      <c r="D11" s="26"/>
      <c r="E11" s="26"/>
      <c r="F11" s="26"/>
      <c r="G11" s="38"/>
    </row>
    <row r="12" spans="1:9" x14ac:dyDescent="0.3">
      <c r="A12" s="29">
        <v>3</v>
      </c>
      <c r="B12" s="64" t="str">
        <f>ORÇAMENTO!D23</f>
        <v>RECAPEAMENTO</v>
      </c>
      <c r="C12" s="27">
        <f>ORÇAMENTO!J27/2</f>
        <v>102525.43</v>
      </c>
      <c r="D12" s="27">
        <f>C12</f>
        <v>102525.43</v>
      </c>
      <c r="E12" s="27">
        <f>SUM(C12:D12)</f>
        <v>205050.86</v>
      </c>
      <c r="F12" s="28">
        <f>E12/ORÇAMENTO!$J$39</f>
        <v>0.48148584900122332</v>
      </c>
      <c r="G12" s="27">
        <f>E12</f>
        <v>205050.86</v>
      </c>
      <c r="I12" s="70" t="str">
        <f>ORÇAMENTO!J23</f>
        <v/>
      </c>
    </row>
    <row r="13" spans="1:9" ht="8.5" customHeight="1" x14ac:dyDescent="0.3">
      <c r="A13" s="30"/>
      <c r="B13" s="26"/>
      <c r="C13" s="26"/>
      <c r="D13" s="26"/>
      <c r="E13" s="26"/>
      <c r="F13" s="26"/>
      <c r="G13" s="38"/>
    </row>
    <row r="14" spans="1:9" x14ac:dyDescent="0.3">
      <c r="A14" s="29">
        <v>4</v>
      </c>
      <c r="B14" s="65" t="str">
        <f>ORÇAMENTO!D29</f>
        <v>ADEQUAÇÃO ALTURA DOS POÇOS DE VISITA E SARJETÕES</v>
      </c>
      <c r="C14" s="27">
        <f>ORÇAMENTO!J34/2</f>
        <v>50993.85</v>
      </c>
      <c r="D14" s="27">
        <f>C14</f>
        <v>50993.85</v>
      </c>
      <c r="E14" s="27">
        <f>SUM(C14:D14)</f>
        <v>101987.7</v>
      </c>
      <c r="F14" s="28">
        <f>E14/ORÇAMENTO!$J$39</f>
        <v>0.23948026515071463</v>
      </c>
      <c r="G14" s="27">
        <f>E14</f>
        <v>101987.7</v>
      </c>
      <c r="I14" s="70">
        <f>ORÇAMENTO!J34</f>
        <v>101987.7</v>
      </c>
    </row>
    <row r="15" spans="1:9" ht="8.25" customHeight="1" x14ac:dyDescent="0.3">
      <c r="A15" s="30"/>
      <c r="B15" s="26"/>
      <c r="C15" s="26"/>
      <c r="D15" s="69"/>
      <c r="E15" s="26"/>
      <c r="F15" s="26"/>
      <c r="G15" s="38"/>
    </row>
    <row r="16" spans="1:9" ht="8.25" customHeight="1" x14ac:dyDescent="0.3">
      <c r="A16" s="30"/>
      <c r="B16" s="26"/>
      <c r="C16" s="26"/>
      <c r="D16" s="26"/>
      <c r="E16" s="26"/>
      <c r="F16" s="26"/>
      <c r="G16" s="38"/>
      <c r="I16" s="70"/>
    </row>
    <row r="17" spans="1:9" x14ac:dyDescent="0.3">
      <c r="E17" s="35"/>
      <c r="F17" s="35"/>
      <c r="I17" s="70">
        <f>ORÇAMENTO!J37</f>
        <v>0</v>
      </c>
    </row>
    <row r="18" spans="1:9" ht="14.5" x14ac:dyDescent="0.35">
      <c r="A18" s="33"/>
      <c r="B18" s="34" t="s">
        <v>26</v>
      </c>
      <c r="C18" s="32">
        <f t="shared" ref="C18:F18" si="0">SUM(C8:C16)</f>
        <v>216272.34</v>
      </c>
      <c r="D18" s="31">
        <f t="shared" si="0"/>
        <v>209598.66</v>
      </c>
      <c r="E18" s="36">
        <f t="shared" si="0"/>
        <v>425871</v>
      </c>
      <c r="F18" s="37">
        <f t="shared" si="0"/>
        <v>0.99999999999999989</v>
      </c>
      <c r="G18" s="72">
        <f>SUM(G8:G17)</f>
        <v>425871</v>
      </c>
      <c r="I18" s="70">
        <f>ORÇAMENTO!J38</f>
        <v>0</v>
      </c>
    </row>
    <row r="19" spans="1:9" ht="14.5" x14ac:dyDescent="0.35">
      <c r="A19" s="33"/>
      <c r="B19" s="34" t="s">
        <v>27</v>
      </c>
      <c r="C19" s="32">
        <f>C18</f>
        <v>216272.34</v>
      </c>
      <c r="D19" s="31">
        <f>D18+C19</f>
        <v>425871</v>
      </c>
      <c r="I19" s="70">
        <f>ORÇAMENTO!J39</f>
        <v>425871</v>
      </c>
    </row>
    <row r="20" spans="1:9" ht="14.5" x14ac:dyDescent="0.35">
      <c r="A20" s="33"/>
      <c r="B20" s="34" t="s">
        <v>28</v>
      </c>
      <c r="C20" s="39">
        <f>C18/ORÇAMENTO!$J$39</f>
        <v>0.50783533041695728</v>
      </c>
      <c r="D20" s="39">
        <f>D18/ORÇAMENTO!$J$39</f>
        <v>0.49216466958304278</v>
      </c>
    </row>
    <row r="21" spans="1:9" ht="14.5" x14ac:dyDescent="0.35">
      <c r="A21" s="33"/>
      <c r="B21" s="34" t="s">
        <v>29</v>
      </c>
      <c r="C21" s="39">
        <f>C20</f>
        <v>0.50783533041695728</v>
      </c>
      <c r="D21" s="5">
        <f>C21+D20</f>
        <v>1</v>
      </c>
    </row>
    <row r="23" spans="1:9" ht="36" customHeight="1" x14ac:dyDescent="0.3"/>
    <row r="24" spans="1:9" x14ac:dyDescent="0.3">
      <c r="A24" s="92" t="s">
        <v>30</v>
      </c>
      <c r="B24" s="92"/>
    </row>
    <row r="25" spans="1:9" ht="14.5" x14ac:dyDescent="0.35">
      <c r="A25" s="89" t="s">
        <v>130</v>
      </c>
      <c r="B25" s="89"/>
    </row>
    <row r="26" spans="1:9" ht="14.5" x14ac:dyDescent="0.3">
      <c r="A26" s="90" t="s">
        <v>31</v>
      </c>
      <c r="B26" s="90"/>
    </row>
    <row r="27" spans="1:9" ht="14.5" x14ac:dyDescent="0.3">
      <c r="A27" s="90" t="str">
        <f>ORÇAMENTO!G46</f>
        <v>Arq. Fernanda Quintino Fabri</v>
      </c>
      <c r="B27" s="90"/>
    </row>
    <row r="28" spans="1:9" ht="14.5" x14ac:dyDescent="0.35">
      <c r="A28" s="91" t="str">
        <f>ORÇAMENTO!G47</f>
        <v>CAU A108892-0 - RRT n° 15292744</v>
      </c>
      <c r="B28" s="91"/>
    </row>
    <row r="29" spans="1:9" ht="14.5" x14ac:dyDescent="0.35">
      <c r="A29" s="91" t="s">
        <v>129</v>
      </c>
      <c r="B29" s="91"/>
    </row>
  </sheetData>
  <mergeCells count="17">
    <mergeCell ref="A24:B24"/>
    <mergeCell ref="G6:G7"/>
    <mergeCell ref="A1:G1"/>
    <mergeCell ref="A2:G2"/>
    <mergeCell ref="A3:G3"/>
    <mergeCell ref="A4:G4"/>
    <mergeCell ref="A5:G5"/>
    <mergeCell ref="A6:A7"/>
    <mergeCell ref="B6:B7"/>
    <mergeCell ref="C6:D6"/>
    <mergeCell ref="E6:E7"/>
    <mergeCell ref="F6:F7"/>
    <mergeCell ref="A25:B25"/>
    <mergeCell ref="A26:B26"/>
    <mergeCell ref="A27:B27"/>
    <mergeCell ref="A28:B28"/>
    <mergeCell ref="A29:B29"/>
  </mergeCells>
  <conditionalFormatting sqref="C9:D9 C11:D11 C15:D15">
    <cfRule type="expression" dxfId="2" priority="21">
      <formula>C8&gt;0</formula>
    </cfRule>
  </conditionalFormatting>
  <conditionalFormatting sqref="C16:D16">
    <cfRule type="expression" dxfId="1" priority="22">
      <formula>#REF!&gt;0</formula>
    </cfRule>
  </conditionalFormatting>
  <conditionalFormatting sqref="C13:D13">
    <cfRule type="expression" dxfId="0" priority="1">
      <formula>C12&gt;0</formula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7" orientation="landscape" r:id="rId1"/>
  <ignoredErrors>
    <ignoredError sqref="C18 D18" formulaRange="1"/>
    <ignoredError sqref="C20:D20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7">
    <pageSetUpPr fitToPage="1"/>
  </sheetPr>
  <dimension ref="A1:AY50"/>
  <sheetViews>
    <sheetView workbookViewId="0">
      <selection activeCell="J34" sqref="A1:J34"/>
    </sheetView>
  </sheetViews>
  <sheetFormatPr defaultRowHeight="14.5" x14ac:dyDescent="0.35"/>
  <cols>
    <col min="5" max="5" width="11.1796875" customWidth="1"/>
    <col min="6" max="6" width="11.453125" customWidth="1"/>
    <col min="7" max="7" width="11.54296875" customWidth="1"/>
    <col min="11" max="13" width="9.1796875" style="41"/>
    <col min="20" max="51" width="9.1796875" style="41"/>
  </cols>
  <sheetData>
    <row r="1" spans="1:19" s="41" customFormat="1" x14ac:dyDescent="0.35">
      <c r="A1" s="110" t="s">
        <v>69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9" s="41" customFormat="1" x14ac:dyDescent="0.35">
      <c r="A2" s="42"/>
      <c r="B2" s="42"/>
      <c r="C2" s="42"/>
      <c r="D2" s="42"/>
      <c r="E2" s="42"/>
      <c r="F2" s="42"/>
      <c r="G2" s="42"/>
      <c r="H2" s="42"/>
      <c r="I2" s="42"/>
      <c r="J2" s="42"/>
    </row>
    <row r="3" spans="1:19" ht="27" customHeight="1" x14ac:dyDescent="0.35">
      <c r="A3" s="111" t="s">
        <v>32</v>
      </c>
      <c r="B3" s="111"/>
      <c r="C3" s="111"/>
      <c r="D3" s="111"/>
      <c r="E3" s="111"/>
      <c r="F3" s="111"/>
      <c r="G3" s="111"/>
      <c r="H3" s="111"/>
      <c r="I3" s="112">
        <v>1</v>
      </c>
      <c r="J3" s="112"/>
      <c r="N3" s="41"/>
      <c r="O3" s="41"/>
      <c r="P3" s="41"/>
      <c r="Q3" s="41"/>
      <c r="R3" s="41"/>
      <c r="S3" s="41"/>
    </row>
    <row r="4" spans="1:19" x14ac:dyDescent="0.35">
      <c r="A4" s="113" t="s">
        <v>33</v>
      </c>
      <c r="B4" s="113"/>
      <c r="C4" s="113"/>
      <c r="D4" s="113"/>
      <c r="E4" s="113"/>
      <c r="F4" s="113"/>
      <c r="G4" s="113"/>
      <c r="H4" s="113"/>
      <c r="I4" s="112">
        <v>0.02</v>
      </c>
      <c r="J4" s="112"/>
      <c r="N4" s="41"/>
      <c r="O4" s="41"/>
      <c r="P4" s="41"/>
      <c r="Q4" s="41"/>
      <c r="R4" s="41"/>
      <c r="S4" s="41"/>
    </row>
    <row r="5" spans="1:19" s="41" customFormat="1" x14ac:dyDescent="0.35">
      <c r="A5" s="43"/>
      <c r="B5" s="43"/>
      <c r="C5" s="43"/>
      <c r="D5" s="43"/>
      <c r="E5" s="43"/>
      <c r="F5" s="43"/>
      <c r="G5" s="43"/>
      <c r="H5" s="43"/>
      <c r="I5" s="43"/>
      <c r="J5" s="43"/>
    </row>
    <row r="6" spans="1:19" s="41" customFormat="1" x14ac:dyDescent="0.35">
      <c r="A6" s="44"/>
      <c r="B6" s="44"/>
      <c r="C6" s="44"/>
      <c r="D6" s="44"/>
      <c r="E6" s="44"/>
      <c r="F6" s="44"/>
      <c r="G6" s="44"/>
      <c r="H6" s="44"/>
      <c r="I6" s="44"/>
      <c r="J6" s="44"/>
    </row>
    <row r="7" spans="1:19" x14ac:dyDescent="0.35">
      <c r="A7" s="108" t="s">
        <v>34</v>
      </c>
      <c r="B7" s="108"/>
      <c r="C7" s="108"/>
      <c r="D7" s="108"/>
      <c r="E7" s="108"/>
      <c r="F7" s="108"/>
      <c r="G7" s="108"/>
      <c r="H7" s="108"/>
      <c r="I7" s="108" t="s">
        <v>35</v>
      </c>
      <c r="J7" s="109" t="s">
        <v>36</v>
      </c>
      <c r="N7" s="104" t="s">
        <v>37</v>
      </c>
      <c r="O7" s="104"/>
      <c r="P7" s="104"/>
      <c r="Q7" s="107" t="s">
        <v>38</v>
      </c>
      <c r="R7" s="107" t="s">
        <v>39</v>
      </c>
      <c r="S7" s="107" t="s">
        <v>40</v>
      </c>
    </row>
    <row r="8" spans="1:19" x14ac:dyDescent="0.35">
      <c r="A8" s="108"/>
      <c r="B8" s="108"/>
      <c r="C8" s="108"/>
      <c r="D8" s="108"/>
      <c r="E8" s="108"/>
      <c r="F8" s="108"/>
      <c r="G8" s="108"/>
      <c r="H8" s="108"/>
      <c r="I8" s="108"/>
      <c r="J8" s="109"/>
      <c r="N8" s="104"/>
      <c r="O8" s="104"/>
      <c r="P8" s="104"/>
      <c r="Q8" s="107"/>
      <c r="R8" s="107"/>
      <c r="S8" s="107"/>
    </row>
    <row r="9" spans="1:19" x14ac:dyDescent="0.35">
      <c r="A9" s="102" t="s">
        <v>41</v>
      </c>
      <c r="B9" s="102"/>
      <c r="C9" s="102"/>
      <c r="D9" s="102"/>
      <c r="E9" s="102"/>
      <c r="F9" s="102"/>
      <c r="G9" s="102"/>
      <c r="H9" s="102"/>
      <c r="I9" s="49" t="s">
        <v>42</v>
      </c>
      <c r="J9" s="50">
        <v>4.5699999999999998E-2</v>
      </c>
      <c r="N9" s="103" t="s">
        <v>43</v>
      </c>
      <c r="O9" s="103"/>
      <c r="P9" s="103"/>
      <c r="Q9" s="58">
        <v>0.03</v>
      </c>
      <c r="R9" s="58">
        <v>0.04</v>
      </c>
      <c r="S9" s="58">
        <v>5.5E-2</v>
      </c>
    </row>
    <row r="10" spans="1:19" x14ac:dyDescent="0.35">
      <c r="A10" s="102" t="s">
        <v>44</v>
      </c>
      <c r="B10" s="102"/>
      <c r="C10" s="102"/>
      <c r="D10" s="102"/>
      <c r="E10" s="102"/>
      <c r="F10" s="102"/>
      <c r="G10" s="102"/>
      <c r="H10" s="102"/>
      <c r="I10" s="49" t="s">
        <v>45</v>
      </c>
      <c r="J10" s="50">
        <v>8.5000000000000006E-3</v>
      </c>
      <c r="N10" s="103" t="s">
        <v>43</v>
      </c>
      <c r="O10" s="103"/>
      <c r="P10" s="103"/>
      <c r="Q10" s="58">
        <v>8.0000000000000002E-3</v>
      </c>
      <c r="R10" s="58">
        <v>8.0000000000000002E-3</v>
      </c>
      <c r="S10" s="58">
        <v>0.01</v>
      </c>
    </row>
    <row r="11" spans="1:19" x14ac:dyDescent="0.35">
      <c r="A11" s="102" t="s">
        <v>46</v>
      </c>
      <c r="B11" s="102"/>
      <c r="C11" s="102"/>
      <c r="D11" s="102"/>
      <c r="E11" s="102"/>
      <c r="F11" s="102"/>
      <c r="G11" s="102"/>
      <c r="H11" s="102"/>
      <c r="I11" s="49" t="s">
        <v>47</v>
      </c>
      <c r="J11" s="50">
        <v>1.2699999999999999E-2</v>
      </c>
      <c r="N11" s="103" t="s">
        <v>43</v>
      </c>
      <c r="O11" s="103"/>
      <c r="P11" s="103"/>
      <c r="Q11" s="58">
        <v>9.7000000000000003E-3</v>
      </c>
      <c r="R11" s="58">
        <v>1.2699999999999999E-2</v>
      </c>
      <c r="S11" s="58">
        <v>1.2699999999999999E-2</v>
      </c>
    </row>
    <row r="12" spans="1:19" x14ac:dyDescent="0.35">
      <c r="A12" s="102" t="s">
        <v>48</v>
      </c>
      <c r="B12" s="102"/>
      <c r="C12" s="102"/>
      <c r="D12" s="102"/>
      <c r="E12" s="102"/>
      <c r="F12" s="102"/>
      <c r="G12" s="102"/>
      <c r="H12" s="102"/>
      <c r="I12" s="49" t="s">
        <v>49</v>
      </c>
      <c r="J12" s="50">
        <v>1.2500000000000001E-2</v>
      </c>
      <c r="N12" s="103" t="s">
        <v>43</v>
      </c>
      <c r="O12" s="103"/>
      <c r="P12" s="103"/>
      <c r="Q12" s="58">
        <v>5.8999999999999999E-3</v>
      </c>
      <c r="R12" s="58">
        <v>1.23E-2</v>
      </c>
      <c r="S12" s="58">
        <v>1.3899999999999999E-2</v>
      </c>
    </row>
    <row r="13" spans="1:19" x14ac:dyDescent="0.35">
      <c r="A13" s="102" t="s">
        <v>50</v>
      </c>
      <c r="B13" s="102"/>
      <c r="C13" s="102"/>
      <c r="D13" s="102"/>
      <c r="E13" s="102"/>
      <c r="F13" s="102"/>
      <c r="G13" s="102"/>
      <c r="H13" s="102"/>
      <c r="I13" s="49" t="s">
        <v>51</v>
      </c>
      <c r="J13" s="50">
        <v>7.4300000000000005E-2</v>
      </c>
      <c r="N13" s="103" t="s">
        <v>43</v>
      </c>
      <c r="O13" s="103"/>
      <c r="P13" s="103"/>
      <c r="Q13" s="58">
        <v>6.1600000000000002E-2</v>
      </c>
      <c r="R13" s="58">
        <v>7.400000000000001E-2</v>
      </c>
      <c r="S13" s="58">
        <v>8.9600000000000013E-2</v>
      </c>
    </row>
    <row r="14" spans="1:19" x14ac:dyDescent="0.35">
      <c r="A14" s="102" t="s">
        <v>52</v>
      </c>
      <c r="B14" s="102"/>
      <c r="C14" s="102"/>
      <c r="D14" s="102"/>
      <c r="E14" s="102"/>
      <c r="F14" s="102"/>
      <c r="G14" s="102"/>
      <c r="H14" s="102"/>
      <c r="I14" s="49" t="s">
        <v>53</v>
      </c>
      <c r="J14" s="50">
        <v>3.6499999999999998E-2</v>
      </c>
      <c r="N14" s="103" t="s">
        <v>43</v>
      </c>
      <c r="O14" s="103"/>
      <c r="P14" s="103"/>
      <c r="Q14" s="58">
        <v>3.6499999999999998E-2</v>
      </c>
      <c r="R14" s="58">
        <v>3.6499999999999998E-2</v>
      </c>
      <c r="S14" s="58">
        <v>3.6499999999999998E-2</v>
      </c>
    </row>
    <row r="15" spans="1:19" x14ac:dyDescent="0.35">
      <c r="A15" s="102" t="s">
        <v>54</v>
      </c>
      <c r="B15" s="102"/>
      <c r="C15" s="102"/>
      <c r="D15" s="102"/>
      <c r="E15" s="102"/>
      <c r="F15" s="102"/>
      <c r="G15" s="102"/>
      <c r="H15" s="102"/>
      <c r="I15" s="49" t="s">
        <v>55</v>
      </c>
      <c r="J15" s="51">
        <v>0.02</v>
      </c>
      <c r="N15" s="103" t="s">
        <v>43</v>
      </c>
      <c r="O15" s="103"/>
      <c r="P15" s="103"/>
      <c r="Q15" s="58">
        <v>0</v>
      </c>
      <c r="R15" s="58">
        <v>2.5000000000000001E-2</v>
      </c>
      <c r="S15" s="58">
        <v>0.05</v>
      </c>
    </row>
    <row r="16" spans="1:19" x14ac:dyDescent="0.35">
      <c r="A16" s="102" t="s">
        <v>56</v>
      </c>
      <c r="B16" s="102"/>
      <c r="C16" s="102"/>
      <c r="D16" s="102"/>
      <c r="E16" s="102"/>
      <c r="F16" s="102"/>
      <c r="G16" s="102"/>
      <c r="H16" s="102"/>
      <c r="I16" s="49" t="s">
        <v>57</v>
      </c>
      <c r="J16" s="51">
        <v>0</v>
      </c>
      <c r="N16" s="103" t="s">
        <v>43</v>
      </c>
      <c r="O16" s="103"/>
      <c r="P16" s="103"/>
      <c r="Q16" s="59">
        <v>0</v>
      </c>
      <c r="R16" s="59">
        <v>4.4999999999999998E-2</v>
      </c>
      <c r="S16" s="59">
        <v>4.4999999999999998E-2</v>
      </c>
    </row>
    <row r="17" spans="1:19" ht="28" x14ac:dyDescent="0.35">
      <c r="A17" s="102" t="s">
        <v>58</v>
      </c>
      <c r="B17" s="102"/>
      <c r="C17" s="102"/>
      <c r="D17" s="102"/>
      <c r="E17" s="102"/>
      <c r="F17" s="102"/>
      <c r="G17" s="102"/>
      <c r="H17" s="102"/>
      <c r="I17" s="52" t="s">
        <v>59</v>
      </c>
      <c r="J17" s="51">
        <f>((1+J9+J10+J11)*(1+J12)*(1+J13)/(1-J14-J15-J16))-1</f>
        <v>0.22999237241653425</v>
      </c>
      <c r="N17" s="104" t="s">
        <v>60</v>
      </c>
      <c r="O17" s="104"/>
      <c r="P17" s="104"/>
      <c r="Q17" s="58">
        <v>0.2034</v>
      </c>
      <c r="R17" s="58">
        <v>0.22120000000000001</v>
      </c>
      <c r="S17" s="58">
        <v>0.25</v>
      </c>
    </row>
    <row r="18" spans="1:19" ht="28" x14ac:dyDescent="0.35">
      <c r="A18" s="105" t="s">
        <v>61</v>
      </c>
      <c r="B18" s="105"/>
      <c r="C18" s="105"/>
      <c r="D18" s="105"/>
      <c r="E18" s="105"/>
      <c r="F18" s="105"/>
      <c r="G18" s="105"/>
      <c r="H18" s="105"/>
      <c r="I18" s="53" t="s">
        <v>62</v>
      </c>
      <c r="J18" s="54">
        <f>((1+J9+J10+J11)*(1+J12)*(1+J13)/(1-J14-J15-J16))-1</f>
        <v>0.22999237241653425</v>
      </c>
      <c r="N18" s="41"/>
      <c r="O18" s="41"/>
      <c r="P18" s="41"/>
      <c r="Q18" s="41"/>
      <c r="R18" s="41"/>
      <c r="S18" s="41"/>
    </row>
    <row r="19" spans="1:19" s="41" customFormat="1" x14ac:dyDescent="0.35">
      <c r="A19" s="44"/>
      <c r="B19" s="44"/>
      <c r="C19" s="44"/>
      <c r="D19" s="44"/>
      <c r="E19" s="44"/>
      <c r="F19" s="44"/>
      <c r="G19" s="44"/>
      <c r="H19" s="44"/>
      <c r="I19" s="44"/>
      <c r="J19" s="44"/>
    </row>
    <row r="20" spans="1:19" s="41" customFormat="1" ht="15.5" x14ac:dyDescent="0.35">
      <c r="A20" s="45" t="s">
        <v>63</v>
      </c>
      <c r="B20" s="106" t="s">
        <v>63</v>
      </c>
      <c r="C20" s="106"/>
      <c r="D20" s="106"/>
      <c r="E20" s="106"/>
      <c r="F20" s="106"/>
      <c r="G20" s="106"/>
      <c r="H20" s="106"/>
      <c r="I20" s="106"/>
      <c r="J20" s="106"/>
    </row>
    <row r="21" spans="1:19" s="41" customFormat="1" x14ac:dyDescent="0.35">
      <c r="A21" s="44"/>
      <c r="B21" s="44"/>
      <c r="C21" s="44"/>
      <c r="D21" s="44"/>
      <c r="E21" s="44"/>
      <c r="F21" s="44"/>
      <c r="G21" s="44"/>
      <c r="H21" s="44"/>
      <c r="I21" s="44"/>
      <c r="J21" s="44"/>
    </row>
    <row r="22" spans="1:19" s="41" customFormat="1" x14ac:dyDescent="0.35">
      <c r="A22" s="101" t="s">
        <v>64</v>
      </c>
      <c r="B22" s="101"/>
      <c r="C22" s="101"/>
      <c r="D22" s="101"/>
      <c r="E22" s="101"/>
      <c r="F22" s="101"/>
      <c r="G22" s="101"/>
      <c r="H22" s="101"/>
      <c r="I22" s="101"/>
      <c r="J22" s="101"/>
      <c r="L22" s="46"/>
    </row>
    <row r="23" spans="1:19" s="41" customFormat="1" ht="15.75" customHeight="1" x14ac:dyDescent="0.35">
      <c r="A23" s="47"/>
      <c r="B23" s="47"/>
      <c r="C23" s="47"/>
      <c r="D23" s="55" t="s">
        <v>65</v>
      </c>
      <c r="E23" s="56" t="s">
        <v>66</v>
      </c>
      <c r="F23" s="56"/>
      <c r="G23" s="56"/>
      <c r="H23" s="55" t="s">
        <v>67</v>
      </c>
      <c r="I23" s="47"/>
      <c r="J23" s="47"/>
    </row>
    <row r="24" spans="1:19" s="41" customFormat="1" ht="15.75" customHeight="1" x14ac:dyDescent="0.35">
      <c r="A24" s="47"/>
      <c r="B24" s="47"/>
      <c r="C24" s="47"/>
      <c r="D24" s="55"/>
      <c r="E24" s="57" t="s">
        <v>68</v>
      </c>
      <c r="F24" s="57"/>
      <c r="G24" s="57"/>
      <c r="H24" s="55"/>
      <c r="I24" s="47"/>
      <c r="J24" s="47"/>
    </row>
    <row r="25" spans="1:19" s="41" customFormat="1" x14ac:dyDescent="0.35">
      <c r="A25" s="48"/>
      <c r="B25" s="48"/>
      <c r="C25" s="48"/>
      <c r="D25" s="48"/>
      <c r="E25" s="48"/>
      <c r="F25" s="48"/>
      <c r="G25" s="48"/>
      <c r="H25" s="48"/>
      <c r="I25" s="48"/>
      <c r="J25" s="48"/>
    </row>
    <row r="26" spans="1:19" s="41" customFormat="1" x14ac:dyDescent="0.35"/>
    <row r="27" spans="1:19" s="41" customFormat="1" x14ac:dyDescent="0.35"/>
    <row r="28" spans="1:19" s="41" customFormat="1" x14ac:dyDescent="0.35">
      <c r="B28" s="41" t="s">
        <v>30</v>
      </c>
    </row>
    <row r="29" spans="1:19" s="41" customFormat="1" x14ac:dyDescent="0.35">
      <c r="B29" s="114" t="s">
        <v>130</v>
      </c>
      <c r="C29" s="114"/>
      <c r="D29" s="114"/>
      <c r="E29" s="114"/>
      <c r="F29" s="114"/>
      <c r="G29" s="114"/>
      <c r="H29" s="114"/>
    </row>
    <row r="30" spans="1:19" s="41" customFormat="1" x14ac:dyDescent="0.35">
      <c r="B30" s="101" t="s">
        <v>31</v>
      </c>
      <c r="C30" s="101"/>
      <c r="D30" s="101"/>
      <c r="E30" s="101"/>
      <c r="F30" s="101"/>
      <c r="G30" s="101"/>
      <c r="H30" s="101"/>
    </row>
    <row r="31" spans="1:19" s="41" customFormat="1" x14ac:dyDescent="0.35">
      <c r="B31" s="101" t="s">
        <v>93</v>
      </c>
      <c r="C31" s="101"/>
      <c r="D31" s="101"/>
      <c r="E31" s="101"/>
      <c r="F31" s="101"/>
      <c r="G31" s="101"/>
      <c r="H31" s="101"/>
    </row>
    <row r="32" spans="1:19" s="41" customFormat="1" x14ac:dyDescent="0.35">
      <c r="B32" s="101" t="s">
        <v>94</v>
      </c>
      <c r="C32" s="101"/>
      <c r="D32" s="101"/>
      <c r="E32" s="101"/>
      <c r="F32" s="101"/>
      <c r="G32" s="101"/>
      <c r="H32" s="101"/>
    </row>
    <row r="33" spans="2:8" s="41" customFormat="1" x14ac:dyDescent="0.35">
      <c r="B33" s="101" t="s">
        <v>19</v>
      </c>
      <c r="C33" s="101"/>
      <c r="D33" s="101"/>
      <c r="E33" s="101"/>
      <c r="F33" s="101"/>
      <c r="G33" s="101"/>
      <c r="H33" s="101"/>
    </row>
    <row r="34" spans="2:8" s="41" customFormat="1" x14ac:dyDescent="0.35"/>
    <row r="35" spans="2:8" s="41" customFormat="1" x14ac:dyDescent="0.35"/>
    <row r="36" spans="2:8" s="41" customFormat="1" x14ac:dyDescent="0.35"/>
    <row r="37" spans="2:8" s="41" customFormat="1" x14ac:dyDescent="0.35"/>
    <row r="38" spans="2:8" s="41" customFormat="1" x14ac:dyDescent="0.35"/>
    <row r="39" spans="2:8" s="41" customFormat="1" x14ac:dyDescent="0.35"/>
    <row r="40" spans="2:8" s="41" customFormat="1" x14ac:dyDescent="0.35"/>
    <row r="41" spans="2:8" s="41" customFormat="1" x14ac:dyDescent="0.35"/>
    <row r="42" spans="2:8" s="41" customFormat="1" x14ac:dyDescent="0.35"/>
    <row r="43" spans="2:8" s="41" customFormat="1" x14ac:dyDescent="0.35"/>
    <row r="44" spans="2:8" s="41" customFormat="1" x14ac:dyDescent="0.35"/>
    <row r="45" spans="2:8" s="41" customFormat="1" x14ac:dyDescent="0.35"/>
    <row r="46" spans="2:8" s="41" customFormat="1" x14ac:dyDescent="0.35"/>
    <row r="47" spans="2:8" s="41" customFormat="1" x14ac:dyDescent="0.35"/>
    <row r="48" spans="2:8" s="41" customFormat="1" x14ac:dyDescent="0.35"/>
    <row r="49" s="41" customFormat="1" x14ac:dyDescent="0.35"/>
    <row r="50" s="41" customFormat="1" x14ac:dyDescent="0.35"/>
  </sheetData>
  <mergeCells count="38">
    <mergeCell ref="B29:H29"/>
    <mergeCell ref="B30:H30"/>
    <mergeCell ref="B31:H31"/>
    <mergeCell ref="B32:H32"/>
    <mergeCell ref="B33:H33"/>
    <mergeCell ref="A1:J1"/>
    <mergeCell ref="A3:H3"/>
    <mergeCell ref="I3:J3"/>
    <mergeCell ref="A4:H4"/>
    <mergeCell ref="I4:J4"/>
    <mergeCell ref="N7:P8"/>
    <mergeCell ref="Q7:Q8"/>
    <mergeCell ref="R7:R8"/>
    <mergeCell ref="S7:S8"/>
    <mergeCell ref="A9:H9"/>
    <mergeCell ref="N9:P9"/>
    <mergeCell ref="A7:H8"/>
    <mergeCell ref="I7:I8"/>
    <mergeCell ref="J7:J8"/>
    <mergeCell ref="A10:H10"/>
    <mergeCell ref="N10:P10"/>
    <mergeCell ref="A11:H11"/>
    <mergeCell ref="N11:P11"/>
    <mergeCell ref="A12:H12"/>
    <mergeCell ref="N12:P12"/>
    <mergeCell ref="A13:H13"/>
    <mergeCell ref="N13:P13"/>
    <mergeCell ref="A14:H14"/>
    <mergeCell ref="N14:P14"/>
    <mergeCell ref="A15:H15"/>
    <mergeCell ref="N15:P15"/>
    <mergeCell ref="A22:J22"/>
    <mergeCell ref="A16:H16"/>
    <mergeCell ref="N16:P16"/>
    <mergeCell ref="A17:H17"/>
    <mergeCell ref="N17:P17"/>
    <mergeCell ref="A18:H18"/>
    <mergeCell ref="B20:J20"/>
  </mergeCells>
  <printOptions horizontalCentered="1"/>
  <pageMargins left="1" right="1" top="1" bottom="1" header="0.5" footer="0.5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ORÇAMENTO</vt:lpstr>
      <vt:lpstr> CRONOGRAMA OBRA</vt:lpstr>
      <vt:lpstr>BDI</vt:lpstr>
      <vt:lpstr>' CRONOGRAMA OBRA'!Area_de_impressao</vt:lpstr>
      <vt:lpstr>BDI!Area_de_impressao</vt:lpstr>
      <vt:lpstr>ORÇAMENTO!Area_de_impressao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gabrielfranco</dc:creator>
  <cp:lastModifiedBy>Fernanda Quintino Fabri</cp:lastModifiedBy>
  <cp:lastPrinted>2025-11-28T15:53:25Z</cp:lastPrinted>
  <dcterms:created xsi:type="dcterms:W3CDTF">2019-11-25T11:25:49Z</dcterms:created>
  <dcterms:modified xsi:type="dcterms:W3CDTF">2025-11-28T16:05:38Z</dcterms:modified>
</cp:coreProperties>
</file>